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codeName="ЭтаКнига"/>
  <mc:AlternateContent xmlns:mc="http://schemas.openxmlformats.org/markup-compatibility/2006">
    <mc:Choice Requires="x15">
      <x15ac:absPath xmlns:x15ac="http://schemas.microsoft.com/office/spreadsheetml/2010/11/ac" url="\\192.168.0.66\данные для инвест. программы\ИП 22 кор 2022-2026гг\3. Формы по Приказу 380\"/>
    </mc:Choice>
  </mc:AlternateContent>
  <bookViews>
    <workbookView xWindow="0" yWindow="0" windowWidth="28800" windowHeight="12435" tabRatio="950"/>
  </bookViews>
  <sheets>
    <sheet name="11.2" sheetId="15" r:id="rId1"/>
    <sheet name="Лист1" sheetId="29" r:id="rId2"/>
  </sheets>
  <definedNames>
    <definedName name="_xlnm._FilterDatabase" localSheetId="0" hidden="1">'11.2'!$A$11:$S$148</definedName>
    <definedName name="_xlnm.Print_Titles" localSheetId="0">'11.2'!$11:$11</definedName>
    <definedName name="_xlnm.Print_Area" localSheetId="0">'11.2'!$A$1:$S$148</definedName>
  </definedNames>
  <calcPr calcId="152511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J35" i="15" l="1"/>
  <c r="J26" i="15"/>
  <c r="K26" i="15"/>
  <c r="S148" i="15" l="1"/>
  <c r="S147" i="15"/>
  <c r="S146" i="15"/>
  <c r="S145" i="15"/>
  <c r="S144" i="15"/>
  <c r="S143" i="15"/>
  <c r="S142" i="15"/>
  <c r="S141" i="15"/>
  <c r="S140" i="15"/>
  <c r="S139" i="15"/>
  <c r="S138" i="15"/>
  <c r="S137" i="15"/>
  <c r="S136" i="15"/>
  <c r="S135" i="15"/>
  <c r="S134" i="15"/>
  <c r="S133" i="15"/>
  <c r="S132" i="15"/>
  <c r="S131" i="15"/>
  <c r="S130" i="15"/>
  <c r="S129" i="15"/>
  <c r="S128" i="15"/>
  <c r="S127" i="15"/>
  <c r="S126" i="15"/>
  <c r="S125" i="15"/>
  <c r="S124" i="15"/>
  <c r="S123" i="15"/>
  <c r="S122" i="15"/>
  <c r="S121" i="15"/>
  <c r="S120" i="15"/>
  <c r="S114" i="15"/>
  <c r="S113" i="15"/>
  <c r="S112" i="15"/>
  <c r="S111" i="15"/>
  <c r="S110" i="15"/>
  <c r="S109" i="15"/>
  <c r="S108" i="15"/>
  <c r="S107" i="15"/>
  <c r="S106" i="15"/>
  <c r="S105" i="15"/>
  <c r="S104" i="15"/>
  <c r="S103" i="15"/>
  <c r="S102" i="15"/>
  <c r="S101" i="15"/>
  <c r="S100" i="15"/>
  <c r="S99" i="15"/>
  <c r="S98" i="15"/>
  <c r="S97" i="15"/>
  <c r="S96" i="15"/>
  <c r="S95" i="15"/>
  <c r="S94" i="15"/>
  <c r="S93" i="15"/>
  <c r="S92" i="15"/>
  <c r="S91" i="15"/>
  <c r="S90" i="15"/>
  <c r="S89" i="15"/>
  <c r="S88" i="15"/>
  <c r="S87" i="15"/>
  <c r="S86" i="15"/>
  <c r="S85" i="15"/>
  <c r="S84" i="15"/>
  <c r="S83" i="15"/>
  <c r="S82" i="15"/>
  <c r="S81" i="15"/>
  <c r="S80" i="15"/>
  <c r="S79" i="15"/>
  <c r="S78" i="15"/>
  <c r="S77" i="15"/>
  <c r="S76" i="15"/>
  <c r="S75" i="15"/>
  <c r="S74" i="15"/>
  <c r="S73" i="15"/>
  <c r="S72" i="15"/>
  <c r="S71" i="15"/>
  <c r="S70" i="15"/>
  <c r="S69" i="15"/>
  <c r="S68" i="15"/>
  <c r="S67" i="15"/>
  <c r="S66" i="15"/>
  <c r="S65" i="15"/>
  <c r="S64" i="15"/>
  <c r="S63" i="15"/>
  <c r="S62" i="15"/>
  <c r="S61" i="15"/>
  <c r="S60" i="15"/>
  <c r="S59" i="15"/>
  <c r="S58" i="15"/>
  <c r="S57" i="15"/>
  <c r="S56" i="15"/>
  <c r="S55" i="15"/>
  <c r="S54" i="15"/>
  <c r="S53" i="15"/>
  <c r="S52" i="15"/>
  <c r="S46" i="15"/>
  <c r="S45" i="15"/>
  <c r="S44" i="15"/>
  <c r="S43" i="15"/>
  <c r="S42" i="15"/>
  <c r="S41" i="15"/>
  <c r="S40" i="15"/>
  <c r="S39" i="15"/>
  <c r="S38" i="15"/>
  <c r="S37" i="15"/>
  <c r="S33" i="15"/>
  <c r="S32" i="15"/>
  <c r="S31" i="15"/>
  <c r="S30" i="15"/>
  <c r="S29" i="15"/>
  <c r="S28" i="15"/>
  <c r="S23" i="15"/>
  <c r="S22" i="15"/>
  <c r="S21" i="15"/>
  <c r="S20" i="15"/>
  <c r="S19" i="15"/>
  <c r="S18" i="15"/>
  <c r="S17" i="15"/>
  <c r="S16" i="15"/>
  <c r="S15" i="15"/>
  <c r="O15" i="15"/>
  <c r="Q83" i="15"/>
  <c r="J62" i="15"/>
  <c r="J61" i="15"/>
  <c r="J77" i="15"/>
  <c r="J83" i="15"/>
  <c r="T14" i="15"/>
  <c r="R148" i="15"/>
  <c r="R147" i="15"/>
  <c r="R146" i="15"/>
  <c r="R145" i="15"/>
  <c r="R144" i="15"/>
  <c r="R143" i="15"/>
  <c r="R142" i="15"/>
  <c r="R141" i="15"/>
  <c r="R140" i="15"/>
  <c r="R139" i="15"/>
  <c r="R138" i="15"/>
  <c r="R137" i="15"/>
  <c r="R136" i="15"/>
  <c r="R135" i="15"/>
  <c r="R134" i="15"/>
  <c r="R133" i="15"/>
  <c r="R132" i="15"/>
  <c r="R131" i="15"/>
  <c r="R130" i="15"/>
  <c r="R129" i="15"/>
  <c r="R128" i="15"/>
  <c r="R127" i="15"/>
  <c r="R126" i="15"/>
  <c r="R125" i="15"/>
  <c r="R124" i="15"/>
  <c r="R123" i="15"/>
  <c r="R122" i="15"/>
  <c r="R121" i="15"/>
  <c r="R120" i="15"/>
  <c r="R114" i="15"/>
  <c r="R113" i="15"/>
  <c r="R111" i="15"/>
  <c r="R110" i="15"/>
  <c r="R109" i="15"/>
  <c r="R108" i="15"/>
  <c r="R107" i="15"/>
  <c r="R106" i="15"/>
  <c r="R105" i="15"/>
  <c r="R104" i="15"/>
  <c r="R103" i="15"/>
  <c r="R102" i="15"/>
  <c r="R101" i="15"/>
  <c r="R100" i="15"/>
  <c r="R99" i="15"/>
  <c r="R98" i="15"/>
  <c r="R97" i="15"/>
  <c r="R96" i="15"/>
  <c r="R95" i="15"/>
  <c r="R94" i="15"/>
  <c r="R93" i="15"/>
  <c r="R92" i="15"/>
  <c r="R91" i="15"/>
  <c r="R90" i="15"/>
  <c r="R89" i="15"/>
  <c r="R88" i="15"/>
  <c r="R87" i="15"/>
  <c r="R86" i="15"/>
  <c r="R85" i="15"/>
  <c r="R84" i="15"/>
  <c r="R82" i="15"/>
  <c r="R81" i="15"/>
  <c r="R80" i="15"/>
  <c r="R79" i="15"/>
  <c r="R78" i="15"/>
  <c r="R77" i="15"/>
  <c r="R76" i="15"/>
  <c r="R75" i="15"/>
  <c r="R74" i="15"/>
  <c r="R73" i="15"/>
  <c r="R72" i="15"/>
  <c r="R71" i="15"/>
  <c r="R70" i="15"/>
  <c r="R69" i="15"/>
  <c r="R68" i="15"/>
  <c r="R67" i="15"/>
  <c r="R66" i="15"/>
  <c r="R65" i="15"/>
  <c r="R64" i="15"/>
  <c r="R63" i="15"/>
  <c r="R62" i="15"/>
  <c r="R61" i="15"/>
  <c r="R60" i="15"/>
  <c r="R59" i="15"/>
  <c r="R58" i="15"/>
  <c r="R57" i="15"/>
  <c r="R56" i="15"/>
  <c r="R55" i="15"/>
  <c r="R54" i="15"/>
  <c r="R53" i="15"/>
  <c r="R52" i="15"/>
  <c r="R46" i="15"/>
  <c r="R45" i="15"/>
  <c r="R43" i="15"/>
  <c r="R42" i="15"/>
  <c r="R41" i="15"/>
  <c r="R40" i="15"/>
  <c r="R39" i="15"/>
  <c r="R38" i="15"/>
  <c r="R37" i="15"/>
  <c r="R33" i="15"/>
  <c r="R32" i="15"/>
  <c r="R31" i="15"/>
  <c r="R30" i="15"/>
  <c r="R29" i="15"/>
  <c r="R28" i="15"/>
  <c r="R23" i="15"/>
  <c r="R22" i="15"/>
  <c r="R21" i="15"/>
  <c r="R20" i="15"/>
  <c r="R19" i="15"/>
  <c r="R18" i="15"/>
  <c r="R17" i="15"/>
  <c r="R16" i="15"/>
  <c r="R15" i="15"/>
  <c r="R14" i="15"/>
  <c r="P148" i="15"/>
  <c r="P147" i="15"/>
  <c r="P146" i="15"/>
  <c r="P145" i="15"/>
  <c r="P144" i="15"/>
  <c r="P143" i="15"/>
  <c r="P142" i="15"/>
  <c r="P141" i="15"/>
  <c r="P140" i="15"/>
  <c r="P139" i="15"/>
  <c r="P138" i="15"/>
  <c r="P137" i="15"/>
  <c r="P136" i="15"/>
  <c r="P135" i="15"/>
  <c r="P134" i="15"/>
  <c r="P133" i="15"/>
  <c r="P132" i="15"/>
  <c r="P131" i="15"/>
  <c r="P130" i="15"/>
  <c r="P129" i="15"/>
  <c r="P128" i="15"/>
  <c r="P127" i="15"/>
  <c r="P126" i="15"/>
  <c r="P125" i="15"/>
  <c r="P124" i="15"/>
  <c r="P123" i="15"/>
  <c r="P122" i="15"/>
  <c r="P121" i="15"/>
  <c r="P120" i="15"/>
  <c r="P114" i="15"/>
  <c r="P113" i="15"/>
  <c r="P111" i="15"/>
  <c r="P110" i="15"/>
  <c r="P109" i="15"/>
  <c r="P108" i="15"/>
  <c r="P107" i="15"/>
  <c r="P106" i="15"/>
  <c r="P105" i="15"/>
  <c r="P104" i="15"/>
  <c r="P103" i="15"/>
  <c r="P102" i="15"/>
  <c r="P101" i="15"/>
  <c r="P100" i="15"/>
  <c r="P99" i="15"/>
  <c r="P98" i="15"/>
  <c r="P97" i="15"/>
  <c r="P96" i="15"/>
  <c r="P95" i="15"/>
  <c r="P94" i="15"/>
  <c r="P93" i="15"/>
  <c r="P92" i="15"/>
  <c r="P91" i="15"/>
  <c r="P90" i="15"/>
  <c r="P89" i="15"/>
  <c r="P88" i="15"/>
  <c r="P87" i="15"/>
  <c r="P86" i="15"/>
  <c r="P85" i="15"/>
  <c r="P84" i="15"/>
  <c r="P82" i="15"/>
  <c r="P81" i="15"/>
  <c r="P80" i="15"/>
  <c r="P79" i="15"/>
  <c r="P78" i="15"/>
  <c r="P77" i="15"/>
  <c r="P76" i="15"/>
  <c r="P75" i="15"/>
  <c r="P74" i="15"/>
  <c r="P73" i="15"/>
  <c r="P72" i="15"/>
  <c r="P71" i="15"/>
  <c r="P70" i="15"/>
  <c r="P69" i="15"/>
  <c r="P68" i="15"/>
  <c r="P67" i="15"/>
  <c r="P66" i="15"/>
  <c r="P65" i="15"/>
  <c r="P64" i="15"/>
  <c r="P63" i="15"/>
  <c r="P62" i="15"/>
  <c r="P61" i="15"/>
  <c r="P60" i="15"/>
  <c r="P59" i="15"/>
  <c r="P58" i="15"/>
  <c r="P57" i="15"/>
  <c r="P56" i="15"/>
  <c r="P55" i="15"/>
  <c r="P54" i="15"/>
  <c r="P53" i="15"/>
  <c r="P52" i="15"/>
  <c r="P46" i="15"/>
  <c r="P45" i="15"/>
  <c r="P43" i="15"/>
  <c r="P42" i="15"/>
  <c r="P41" i="15"/>
  <c r="P40" i="15"/>
  <c r="P39" i="15"/>
  <c r="P38" i="15"/>
  <c r="P37" i="15"/>
  <c r="P33" i="15"/>
  <c r="P32" i="15"/>
  <c r="P31" i="15"/>
  <c r="P30" i="15"/>
  <c r="P29" i="15"/>
  <c r="P28" i="15"/>
  <c r="P23" i="15"/>
  <c r="P22" i="15"/>
  <c r="P21" i="15"/>
  <c r="P20" i="15"/>
  <c r="P19" i="15"/>
  <c r="P18" i="15"/>
  <c r="P17" i="15"/>
  <c r="P16" i="15"/>
  <c r="P15" i="15"/>
  <c r="P14" i="15"/>
  <c r="N148" i="15"/>
  <c r="N147" i="15"/>
  <c r="N146" i="15"/>
  <c r="N145" i="15"/>
  <c r="N144" i="15"/>
  <c r="N143" i="15"/>
  <c r="N142" i="15"/>
  <c r="N141" i="15"/>
  <c r="N140" i="15"/>
  <c r="N139" i="15"/>
  <c r="N138" i="15"/>
  <c r="N137" i="15"/>
  <c r="N136" i="15"/>
  <c r="N135" i="15"/>
  <c r="N134" i="15"/>
  <c r="N133" i="15"/>
  <c r="N132" i="15"/>
  <c r="N131" i="15"/>
  <c r="N130" i="15"/>
  <c r="N129" i="15"/>
  <c r="N128" i="15"/>
  <c r="N127" i="15"/>
  <c r="N126" i="15"/>
  <c r="N125" i="15"/>
  <c r="N124" i="15"/>
  <c r="N123" i="15"/>
  <c r="N122" i="15"/>
  <c r="N121" i="15"/>
  <c r="N120" i="15"/>
  <c r="N114" i="15"/>
  <c r="N113" i="15"/>
  <c r="N111" i="15"/>
  <c r="N110" i="15"/>
  <c r="N109" i="15"/>
  <c r="N108" i="15"/>
  <c r="N107" i="15"/>
  <c r="N106" i="15"/>
  <c r="N105" i="15"/>
  <c r="N104" i="15"/>
  <c r="N103" i="15"/>
  <c r="N102" i="15"/>
  <c r="N101" i="15"/>
  <c r="N100" i="15"/>
  <c r="N99" i="15"/>
  <c r="N98" i="15"/>
  <c r="N97" i="15"/>
  <c r="N96" i="15"/>
  <c r="N95" i="15"/>
  <c r="N94" i="15"/>
  <c r="N93" i="15"/>
  <c r="N92" i="15"/>
  <c r="N91" i="15"/>
  <c r="N90" i="15"/>
  <c r="N89" i="15"/>
  <c r="N88" i="15"/>
  <c r="N87" i="15"/>
  <c r="N86" i="15"/>
  <c r="N85" i="15"/>
  <c r="N84" i="15"/>
  <c r="N83" i="15"/>
  <c r="N82" i="15"/>
  <c r="N81" i="15"/>
  <c r="N80" i="15"/>
  <c r="N79" i="15"/>
  <c r="N78" i="15"/>
  <c r="N77" i="15"/>
  <c r="N76" i="15"/>
  <c r="N75" i="15"/>
  <c r="N74" i="15"/>
  <c r="N73" i="15"/>
  <c r="N72" i="15"/>
  <c r="N71" i="15"/>
  <c r="N70" i="15"/>
  <c r="N69" i="15"/>
  <c r="N68" i="15"/>
  <c r="N67" i="15"/>
  <c r="N66" i="15"/>
  <c r="N65" i="15"/>
  <c r="N64" i="15"/>
  <c r="N63" i="15"/>
  <c r="N62" i="15"/>
  <c r="N61" i="15"/>
  <c r="N60" i="15"/>
  <c r="N59" i="15"/>
  <c r="N58" i="15"/>
  <c r="N57" i="15"/>
  <c r="N56" i="15"/>
  <c r="N55" i="15"/>
  <c r="N54" i="15"/>
  <c r="N53" i="15"/>
  <c r="N52" i="15"/>
  <c r="N46" i="15"/>
  <c r="N45" i="15"/>
  <c r="N43" i="15"/>
  <c r="N42" i="15"/>
  <c r="N41" i="15"/>
  <c r="N40" i="15"/>
  <c r="N39" i="15"/>
  <c r="N38" i="15"/>
  <c r="N37" i="15"/>
  <c r="N36" i="15"/>
  <c r="N35" i="15"/>
  <c r="N34" i="15"/>
  <c r="N33" i="15"/>
  <c r="N32" i="15"/>
  <c r="N31" i="15"/>
  <c r="N30" i="15"/>
  <c r="N29" i="15"/>
  <c r="N28" i="15"/>
  <c r="N27" i="15"/>
  <c r="N26" i="15"/>
  <c r="N25" i="15"/>
  <c r="N24" i="15"/>
  <c r="N23" i="15"/>
  <c r="N22" i="15"/>
  <c r="N21" i="15"/>
  <c r="N20" i="15"/>
  <c r="N19" i="15"/>
  <c r="N18" i="15"/>
  <c r="N17" i="15"/>
  <c r="N16" i="15"/>
  <c r="N15" i="15"/>
  <c r="N14" i="15"/>
  <c r="L148" i="15"/>
  <c r="L147" i="15"/>
  <c r="L146" i="15"/>
  <c r="L145" i="15"/>
  <c r="L144" i="15"/>
  <c r="L143" i="15"/>
  <c r="L142" i="15"/>
  <c r="L141" i="15"/>
  <c r="L140" i="15"/>
  <c r="L139" i="15"/>
  <c r="L138" i="15"/>
  <c r="L137" i="15"/>
  <c r="L136" i="15"/>
  <c r="L135" i="15"/>
  <c r="L134" i="15"/>
  <c r="L133" i="15"/>
  <c r="L132" i="15"/>
  <c r="L131" i="15"/>
  <c r="L130" i="15"/>
  <c r="L129" i="15"/>
  <c r="L128" i="15"/>
  <c r="L127" i="15"/>
  <c r="L126" i="15"/>
  <c r="L125" i="15"/>
  <c r="L124" i="15"/>
  <c r="L123" i="15"/>
  <c r="L122" i="15"/>
  <c r="L121" i="15"/>
  <c r="L120" i="15"/>
  <c r="L114" i="15"/>
  <c r="L113" i="15"/>
  <c r="L111" i="15"/>
  <c r="L110" i="15"/>
  <c r="L109" i="15"/>
  <c r="L108" i="15"/>
  <c r="L107" i="15"/>
  <c r="L106" i="15"/>
  <c r="L105" i="15"/>
  <c r="L104" i="15"/>
  <c r="L103" i="15"/>
  <c r="L102" i="15"/>
  <c r="L101" i="15"/>
  <c r="L100" i="15"/>
  <c r="L99" i="15"/>
  <c r="L98" i="15"/>
  <c r="L97" i="15"/>
  <c r="L96" i="15"/>
  <c r="L95" i="15"/>
  <c r="L94" i="15"/>
  <c r="L93" i="15"/>
  <c r="L92" i="15"/>
  <c r="L91" i="15"/>
  <c r="L90" i="15"/>
  <c r="L89" i="15"/>
  <c r="L88" i="15"/>
  <c r="L87" i="15"/>
  <c r="L86" i="15"/>
  <c r="L85" i="15"/>
  <c r="L84" i="15"/>
  <c r="L83" i="15"/>
  <c r="L82" i="15"/>
  <c r="L81" i="15"/>
  <c r="L80" i="15"/>
  <c r="L79" i="15"/>
  <c r="L78" i="15"/>
  <c r="L77" i="15"/>
  <c r="L76" i="15"/>
  <c r="L75" i="15"/>
  <c r="L74" i="15"/>
  <c r="L73" i="15"/>
  <c r="L72" i="15"/>
  <c r="L71" i="15"/>
  <c r="L70" i="15"/>
  <c r="L69" i="15"/>
  <c r="L68" i="15"/>
  <c r="L67" i="15"/>
  <c r="L66" i="15"/>
  <c r="L65" i="15"/>
  <c r="L64" i="15"/>
  <c r="L63" i="15"/>
  <c r="L62" i="15"/>
  <c r="L61" i="15"/>
  <c r="L60" i="15"/>
  <c r="L59" i="15"/>
  <c r="L58" i="15"/>
  <c r="L57" i="15"/>
  <c r="L56" i="15"/>
  <c r="L55" i="15"/>
  <c r="L54" i="15"/>
  <c r="L53" i="15"/>
  <c r="L52" i="15"/>
  <c r="L46" i="15"/>
  <c r="L45" i="15"/>
  <c r="L43" i="15"/>
  <c r="L42" i="15"/>
  <c r="L41" i="15"/>
  <c r="L40" i="15"/>
  <c r="L39" i="15"/>
  <c r="L38" i="15"/>
  <c r="L37" i="15"/>
  <c r="L36" i="15"/>
  <c r="L35" i="15"/>
  <c r="L34" i="15"/>
  <c r="L33" i="15"/>
  <c r="L32" i="15"/>
  <c r="L31" i="15"/>
  <c r="L30" i="15"/>
  <c r="L29" i="15"/>
  <c r="L28" i="15"/>
  <c r="L27" i="15"/>
  <c r="L26" i="15"/>
  <c r="L25" i="15"/>
  <c r="L24" i="15"/>
  <c r="L23" i="15"/>
  <c r="L22" i="15"/>
  <c r="L21" i="15"/>
  <c r="L20" i="15"/>
  <c r="L19" i="15"/>
  <c r="L18" i="15"/>
  <c r="L17" i="15"/>
  <c r="L16" i="15"/>
  <c r="L15" i="15"/>
  <c r="L14" i="15"/>
  <c r="J148" i="15"/>
  <c r="J147" i="15"/>
  <c r="J146" i="15"/>
  <c r="J145" i="15"/>
  <c r="J144" i="15"/>
  <c r="J143" i="15"/>
  <c r="J142" i="15"/>
  <c r="J141" i="15"/>
  <c r="J140" i="15"/>
  <c r="J139" i="15"/>
  <c r="J138" i="15"/>
  <c r="J137" i="15"/>
  <c r="J136" i="15"/>
  <c r="J135" i="15"/>
  <c r="J134" i="15"/>
  <c r="J133" i="15"/>
  <c r="J132" i="15"/>
  <c r="J131" i="15"/>
  <c r="J130" i="15"/>
  <c r="J129" i="15"/>
  <c r="J128" i="15"/>
  <c r="J127" i="15"/>
  <c r="J126" i="15"/>
  <c r="J125" i="15"/>
  <c r="J124" i="15"/>
  <c r="J123" i="15"/>
  <c r="J122" i="15"/>
  <c r="J121" i="15"/>
  <c r="J120" i="15"/>
  <c r="J114" i="15"/>
  <c r="J113" i="15"/>
  <c r="J111" i="15"/>
  <c r="J110" i="15"/>
  <c r="J109" i="15"/>
  <c r="J108" i="15"/>
  <c r="J107" i="15"/>
  <c r="J106" i="15"/>
  <c r="J105" i="15"/>
  <c r="J104" i="15"/>
  <c r="J103" i="15"/>
  <c r="J102" i="15"/>
  <c r="J101" i="15"/>
  <c r="J100" i="15"/>
  <c r="J99" i="15"/>
  <c r="J98" i="15"/>
  <c r="J97" i="15"/>
  <c r="J96" i="15"/>
  <c r="J95" i="15"/>
  <c r="J94" i="15"/>
  <c r="J93" i="15"/>
  <c r="J92" i="15"/>
  <c r="J91" i="15"/>
  <c r="J90" i="15"/>
  <c r="J89" i="15"/>
  <c r="J88" i="15"/>
  <c r="J87" i="15"/>
  <c r="J86" i="15"/>
  <c r="J85" i="15"/>
  <c r="J84" i="15"/>
  <c r="J82" i="15"/>
  <c r="J81" i="15"/>
  <c r="J80" i="15"/>
  <c r="J79" i="15"/>
  <c r="J78" i="15"/>
  <c r="J76" i="15"/>
  <c r="J75" i="15"/>
  <c r="J74" i="15"/>
  <c r="J73" i="15"/>
  <c r="J72" i="15"/>
  <c r="J71" i="15"/>
  <c r="J70" i="15"/>
  <c r="J69" i="15"/>
  <c r="J68" i="15"/>
  <c r="J67" i="15"/>
  <c r="J66" i="15"/>
  <c r="J65" i="15"/>
  <c r="J64" i="15"/>
  <c r="J63" i="15"/>
  <c r="J60" i="15"/>
  <c r="J59" i="15"/>
  <c r="J58" i="15"/>
  <c r="J57" i="15"/>
  <c r="J56" i="15"/>
  <c r="J55" i="15"/>
  <c r="J54" i="15"/>
  <c r="J53" i="15"/>
  <c r="J52" i="15"/>
  <c r="J46" i="15"/>
  <c r="J45" i="15"/>
  <c r="J43" i="15"/>
  <c r="J42" i="15"/>
  <c r="J41" i="15"/>
  <c r="J40" i="15"/>
  <c r="J39" i="15"/>
  <c r="J38" i="15"/>
  <c r="J37" i="15"/>
  <c r="J36" i="15"/>
  <c r="J34" i="15"/>
  <c r="J33" i="15"/>
  <c r="J32" i="15"/>
  <c r="J31" i="15"/>
  <c r="J30" i="15"/>
  <c r="J29" i="15"/>
  <c r="J28" i="15"/>
  <c r="J27" i="15"/>
  <c r="J25" i="15"/>
  <c r="J24" i="15"/>
  <c r="J23" i="15"/>
  <c r="J22" i="15"/>
  <c r="J21" i="15"/>
  <c r="J20" i="15"/>
  <c r="J19" i="15"/>
  <c r="J18" i="15"/>
  <c r="J17" i="15"/>
  <c r="J16" i="15"/>
  <c r="J15" i="15"/>
  <c r="J14" i="15"/>
  <c r="K14" i="15"/>
  <c r="M14" i="15" l="1"/>
  <c r="O14" i="15" l="1"/>
  <c r="Q14" i="15" s="1"/>
  <c r="S14" i="15" l="1"/>
  <c r="G148" i="15" l="1"/>
  <c r="G147" i="15"/>
  <c r="G146" i="15"/>
  <c r="G145" i="15"/>
  <c r="G144" i="15"/>
  <c r="G143" i="15"/>
  <c r="G142" i="15"/>
  <c r="G141" i="15"/>
  <c r="G140" i="15"/>
  <c r="G139" i="15"/>
  <c r="G138" i="15"/>
  <c r="G137" i="15"/>
  <c r="G136" i="15"/>
  <c r="G135" i="15"/>
  <c r="G134" i="15"/>
  <c r="G133" i="15"/>
  <c r="G132" i="15"/>
  <c r="G131" i="15"/>
  <c r="G130" i="15"/>
  <c r="G129" i="15"/>
  <c r="G128" i="15"/>
  <c r="G127" i="15"/>
  <c r="G126" i="15"/>
  <c r="G125" i="15"/>
  <c r="G124" i="15"/>
  <c r="G123" i="15"/>
  <c r="G122" i="15"/>
  <c r="G121" i="15"/>
  <c r="G120" i="15"/>
  <c r="G119" i="15"/>
  <c r="G118" i="15"/>
  <c r="G117" i="15"/>
  <c r="G116" i="15"/>
  <c r="G115" i="15"/>
  <c r="G114" i="15"/>
  <c r="G113" i="15"/>
  <c r="G112" i="15"/>
  <c r="G111" i="15"/>
  <c r="G110" i="15"/>
  <c r="G109" i="15"/>
  <c r="G108" i="15"/>
  <c r="G107" i="15"/>
  <c r="G106" i="15"/>
  <c r="G105" i="15"/>
  <c r="G104" i="15"/>
  <c r="G103" i="15"/>
  <c r="G102" i="15"/>
  <c r="G101" i="15"/>
  <c r="G100" i="15"/>
  <c r="G99" i="15"/>
  <c r="G98" i="15"/>
  <c r="G97" i="15"/>
  <c r="G96" i="15"/>
  <c r="G95" i="15"/>
  <c r="G94" i="15"/>
  <c r="G93" i="15"/>
  <c r="G92" i="15"/>
  <c r="G91" i="15"/>
  <c r="G90" i="15"/>
  <c r="G89" i="15"/>
  <c r="G88" i="15"/>
  <c r="G87" i="15"/>
  <c r="G86" i="15"/>
  <c r="G85" i="15"/>
  <c r="G84" i="15"/>
  <c r="G83" i="15"/>
  <c r="G82" i="15"/>
  <c r="G81" i="15"/>
  <c r="G80" i="15"/>
  <c r="G79" i="15"/>
  <c r="G78" i="15"/>
  <c r="G77" i="15"/>
  <c r="G76" i="15"/>
  <c r="G75" i="15"/>
  <c r="G74" i="15"/>
  <c r="G73" i="15"/>
  <c r="G72" i="15"/>
  <c r="G71" i="15"/>
  <c r="G70" i="15"/>
  <c r="G69" i="15"/>
  <c r="G68" i="15"/>
  <c r="G67" i="15"/>
  <c r="G66" i="15"/>
  <c r="G65" i="15"/>
  <c r="G64" i="15"/>
  <c r="G63" i="15"/>
  <c r="G62" i="15"/>
  <c r="G61" i="15"/>
  <c r="G60" i="15"/>
  <c r="G59" i="15"/>
  <c r="G58" i="15"/>
  <c r="G57" i="15"/>
  <c r="G56" i="15"/>
  <c r="G55" i="15"/>
  <c r="G54" i="15"/>
  <c r="G53" i="15"/>
  <c r="G52" i="15"/>
  <c r="G51" i="15"/>
  <c r="G50" i="15"/>
  <c r="G49" i="15"/>
  <c r="G48" i="15"/>
  <c r="G47" i="15"/>
  <c r="G46" i="15"/>
  <c r="G45" i="15"/>
  <c r="G44" i="15"/>
  <c r="G43" i="15"/>
  <c r="G42" i="15"/>
  <c r="G41" i="15"/>
  <c r="G40" i="15"/>
  <c r="G39" i="15"/>
  <c r="G38" i="15"/>
  <c r="G37" i="15"/>
  <c r="G36" i="15"/>
  <c r="G35" i="15"/>
  <c r="G34" i="15"/>
  <c r="G33" i="15"/>
  <c r="G32" i="15"/>
  <c r="G31" i="15"/>
  <c r="G30" i="15"/>
  <c r="G29" i="15"/>
  <c r="G28" i="15"/>
  <c r="G27" i="15"/>
  <c r="G26" i="15"/>
  <c r="G25" i="15"/>
  <c r="G24" i="15"/>
  <c r="G23" i="15"/>
  <c r="G22" i="15"/>
  <c r="G21" i="15"/>
  <c r="G20" i="15"/>
  <c r="G19" i="15"/>
  <c r="G18" i="15"/>
  <c r="G17" i="15"/>
  <c r="G16" i="15"/>
  <c r="G15" i="15"/>
  <c r="G14" i="15"/>
  <c r="M129" i="15" l="1"/>
  <c r="M147" i="15" l="1"/>
  <c r="M78" i="15"/>
  <c r="M77" i="15"/>
  <c r="M61" i="15" s="1"/>
  <c r="K129" i="15" l="1"/>
  <c r="K77" i="15"/>
  <c r="K61" i="15" s="1"/>
  <c r="K78" i="15" l="1"/>
  <c r="K105" i="15"/>
  <c r="K104" i="15"/>
  <c r="K95" i="15"/>
  <c r="K94" i="15"/>
  <c r="K37" i="15"/>
  <c r="K36" i="15"/>
  <c r="K27" i="15"/>
  <c r="K145" i="15" l="1"/>
  <c r="K130" i="15"/>
  <c r="K146" i="15" l="1"/>
  <c r="K91" i="15" l="1"/>
  <c r="K90" i="15"/>
  <c r="M91" i="15" l="1"/>
  <c r="O91" i="15" s="1"/>
  <c r="M90" i="15"/>
  <c r="O90" i="15" s="1"/>
  <c r="Q90" i="15" s="1"/>
  <c r="O85" i="15"/>
  <c r="K68" i="15"/>
  <c r="M68" i="15"/>
  <c r="O68" i="15"/>
  <c r="Q68" i="15"/>
  <c r="Q91" i="15" l="1"/>
  <c r="O84" i="15"/>
  <c r="Q84" i="15" s="1"/>
  <c r="Q85" i="15"/>
  <c r="M67" i="15"/>
  <c r="K67" i="15"/>
  <c r="K63" i="15" l="1"/>
  <c r="M63" i="15"/>
  <c r="O79" i="15" l="1"/>
  <c r="K64" i="15"/>
  <c r="K52" i="15" s="1"/>
  <c r="M64" i="15"/>
  <c r="M52" i="15" s="1"/>
  <c r="O64" i="15"/>
  <c r="O52" i="15" s="1"/>
  <c r="Q64" i="15"/>
  <c r="Q52" i="15" s="1"/>
  <c r="O67" i="15" l="1"/>
  <c r="O63" i="15"/>
  <c r="K65" i="15"/>
  <c r="M23" i="15"/>
  <c r="M22" i="15"/>
  <c r="Q79" i="15" l="1"/>
  <c r="K66" i="15"/>
  <c r="K62" i="15"/>
  <c r="O22" i="15"/>
  <c r="Q22" i="15" s="1"/>
  <c r="O23" i="15"/>
  <c r="Q23" i="15" s="1"/>
  <c r="O17" i="15"/>
  <c r="Q17" i="15" s="1"/>
  <c r="O16" i="15"/>
  <c r="Q16" i="15" s="1"/>
  <c r="Q67" i="15" l="1"/>
  <c r="Q63" i="15"/>
  <c r="O33" i="15"/>
  <c r="O32" i="15"/>
  <c r="K144" i="15"/>
  <c r="M144" i="15" s="1"/>
  <c r="K143" i="15"/>
  <c r="K142" i="15"/>
  <c r="M142" i="15" s="1"/>
  <c r="O142" i="15" s="1"/>
  <c r="K141" i="15"/>
  <c r="K140" i="15"/>
  <c r="K139" i="15"/>
  <c r="K138" i="15"/>
  <c r="K137" i="15"/>
  <c r="K133" i="15" s="1"/>
  <c r="K132" i="15"/>
  <c r="K148" i="15" s="1"/>
  <c r="K131" i="15"/>
  <c r="K128" i="15"/>
  <c r="M128" i="15" s="1"/>
  <c r="K127" i="15"/>
  <c r="K126" i="15"/>
  <c r="M126" i="15" s="1"/>
  <c r="K125" i="15"/>
  <c r="K124" i="15"/>
  <c r="K123" i="15"/>
  <c r="K122" i="15"/>
  <c r="K121" i="15"/>
  <c r="K114" i="15"/>
  <c r="M114" i="15" s="1"/>
  <c r="O114" i="15" s="1"/>
  <c r="K113" i="15"/>
  <c r="M122" i="15"/>
  <c r="O122" i="15" s="1"/>
  <c r="M41" i="15"/>
  <c r="M40" i="15"/>
  <c r="O40" i="15" s="1"/>
  <c r="M39" i="15"/>
  <c r="O39" i="15" s="1"/>
  <c r="M38" i="15"/>
  <c r="O38" i="15" s="1"/>
  <c r="M31" i="15"/>
  <c r="O31" i="15" s="1"/>
  <c r="M30" i="15"/>
  <c r="O30" i="15" s="1"/>
  <c r="M29" i="15"/>
  <c r="O29" i="15" s="1"/>
  <c r="M28" i="15"/>
  <c r="O28" i="15" s="1"/>
  <c r="M21" i="15"/>
  <c r="O21" i="15" s="1"/>
  <c r="M20" i="15"/>
  <c r="O20" i="15" s="1"/>
  <c r="M19" i="15"/>
  <c r="O19" i="15" s="1"/>
  <c r="Q19" i="15" s="1"/>
  <c r="M18" i="15"/>
  <c r="O18" i="15" s="1"/>
  <c r="K109" i="15"/>
  <c r="K108" i="15"/>
  <c r="M108" i="15" s="1"/>
  <c r="K107" i="15"/>
  <c r="K106" i="15"/>
  <c r="K99" i="15"/>
  <c r="K98" i="15"/>
  <c r="M98" i="15" s="1"/>
  <c r="K97" i="15"/>
  <c r="K96" i="15"/>
  <c r="M96" i="15" s="1"/>
  <c r="K89" i="15"/>
  <c r="K88" i="15"/>
  <c r="K87" i="15"/>
  <c r="K86" i="15"/>
  <c r="M86" i="15" s="1"/>
  <c r="K134" i="15" l="1"/>
  <c r="K120" i="15"/>
  <c r="O128" i="15"/>
  <c r="Q128" i="15" s="1"/>
  <c r="M138" i="15"/>
  <c r="O138" i="15" s="1"/>
  <c r="Q138" i="15" s="1"/>
  <c r="O144" i="15"/>
  <c r="Q144" i="15" s="1"/>
  <c r="M132" i="15"/>
  <c r="M148" i="15" s="1"/>
  <c r="Q122" i="15"/>
  <c r="Q39" i="15"/>
  <c r="M140" i="15"/>
  <c r="O98" i="15"/>
  <c r="Q98" i="15" s="1"/>
  <c r="K136" i="15"/>
  <c r="K147" i="15"/>
  <c r="K135" i="15" s="1"/>
  <c r="Q29" i="15"/>
  <c r="M88" i="15"/>
  <c r="O126" i="15"/>
  <c r="Q126" i="15" s="1"/>
  <c r="O86" i="15"/>
  <c r="Q86" i="15" s="1"/>
  <c r="O96" i="15"/>
  <c r="Q96" i="15" s="1"/>
  <c r="Q142" i="15"/>
  <c r="M106" i="15"/>
  <c r="Q31" i="15"/>
  <c r="O41" i="15"/>
  <c r="Q41" i="15" s="1"/>
  <c r="Q21" i="15"/>
  <c r="O108" i="15"/>
  <c r="Q108" i="15" s="1"/>
  <c r="Q20" i="15"/>
  <c r="Q28" i="15"/>
  <c r="Q40" i="15"/>
  <c r="Q114" i="15"/>
  <c r="Q18" i="15"/>
  <c r="Q30" i="15"/>
  <c r="Q38" i="15"/>
  <c r="M89" i="15"/>
  <c r="O89" i="15" s="1"/>
  <c r="M97" i="15"/>
  <c r="O97" i="15" s="1"/>
  <c r="M109" i="15"/>
  <c r="O109" i="15" s="1"/>
  <c r="M113" i="15"/>
  <c r="M121" i="15"/>
  <c r="O121" i="15" s="1"/>
  <c r="M125" i="15"/>
  <c r="O125" i="15" s="1"/>
  <c r="M137" i="15"/>
  <c r="O137" i="15" s="1"/>
  <c r="M141" i="15"/>
  <c r="O141" i="15" s="1"/>
  <c r="M87" i="15"/>
  <c r="O87" i="15" s="1"/>
  <c r="M99" i="15"/>
  <c r="O99" i="15" s="1"/>
  <c r="M107" i="15"/>
  <c r="O107" i="15" s="1"/>
  <c r="M123" i="15"/>
  <c r="M127" i="15"/>
  <c r="M139" i="15"/>
  <c r="O139" i="15" s="1"/>
  <c r="M143" i="15"/>
  <c r="M136" i="15" l="1"/>
  <c r="O113" i="15"/>
  <c r="Q113" i="15" s="1"/>
  <c r="O143" i="15"/>
  <c r="Q143" i="15" s="1"/>
  <c r="Q97" i="15"/>
  <c r="Q99" i="15"/>
  <c r="Q125" i="15"/>
  <c r="Q87" i="15"/>
  <c r="Q89" i="15"/>
  <c r="M124" i="15"/>
  <c r="Q141" i="15"/>
  <c r="O88" i="15"/>
  <c r="Q88" i="15" s="1"/>
  <c r="O127" i="15"/>
  <c r="Q127" i="15" s="1"/>
  <c r="Q137" i="15"/>
  <c r="Q109" i="15"/>
  <c r="Q32" i="15"/>
  <c r="Q33" i="15"/>
  <c r="Q139" i="15"/>
  <c r="Q107" i="15"/>
  <c r="O106" i="15"/>
  <c r="Q106" i="15" s="1"/>
  <c r="Q121" i="15" l="1"/>
  <c r="O132" i="15"/>
  <c r="O123" i="15"/>
  <c r="Q123" i="15" s="1"/>
  <c r="M120" i="15"/>
  <c r="O148" i="15"/>
  <c r="O110" i="15"/>
  <c r="Q110" i="15" s="1"/>
  <c r="O140" i="15"/>
  <c r="M135" i="15"/>
  <c r="M95" i="15"/>
  <c r="O124" i="15" l="1"/>
  <c r="O136" i="15"/>
  <c r="Q132" i="15"/>
  <c r="Q148" i="15" s="1"/>
  <c r="M105" i="15"/>
  <c r="M104" i="15"/>
  <c r="O131" i="15"/>
  <c r="O101" i="15"/>
  <c r="M94" i="15"/>
  <c r="O42" i="15"/>
  <c r="Q42" i="15" s="1"/>
  <c r="O35" i="15"/>
  <c r="O83" i="15"/>
  <c r="O82" i="15"/>
  <c r="Q82" i="15" s="1"/>
  <c r="O93" i="15"/>
  <c r="Q93" i="15" s="1"/>
  <c r="O92" i="15"/>
  <c r="Q92" i="15" s="1"/>
  <c r="Q15" i="15"/>
  <c r="P35" i="15" l="1"/>
  <c r="Q35" i="15" s="1"/>
  <c r="R35" i="15" s="1"/>
  <c r="S35" i="15" s="1"/>
  <c r="P83" i="15"/>
  <c r="R83" i="15" s="1"/>
  <c r="Q140" i="15"/>
  <c r="Q136" i="15" s="1"/>
  <c r="O111" i="15"/>
  <c r="M130" i="15"/>
  <c r="M146" i="15" s="1"/>
  <c r="M145" i="15"/>
  <c r="M133" i="15" s="1"/>
  <c r="O120" i="15"/>
  <c r="O102" i="15"/>
  <c r="O43" i="15"/>
  <c r="M65" i="15"/>
  <c r="M27" i="15"/>
  <c r="M26" i="15"/>
  <c r="O147" i="15"/>
  <c r="O135" i="15" s="1"/>
  <c r="O95" i="15"/>
  <c r="O100" i="15"/>
  <c r="O34" i="15"/>
  <c r="O37" i="15"/>
  <c r="Q37" i="15" s="1"/>
  <c r="P34" i="15" l="1"/>
  <c r="Q34" i="15" s="1"/>
  <c r="R34" i="15" s="1"/>
  <c r="S34" i="15" s="1"/>
  <c r="Q124" i="15"/>
  <c r="Q120" i="15" s="1"/>
  <c r="M134" i="15"/>
  <c r="O129" i="15"/>
  <c r="O103" i="15"/>
  <c r="O104" i="15"/>
  <c r="O77" i="15"/>
  <c r="M66" i="15"/>
  <c r="M62" i="15"/>
  <c r="O24" i="15"/>
  <c r="Q131" i="15"/>
  <c r="Q101" i="15"/>
  <c r="Q95" i="15" s="1"/>
  <c r="O94" i="15"/>
  <c r="O36" i="15"/>
  <c r="P36" i="15" l="1"/>
  <c r="Q36" i="15" s="1"/>
  <c r="R36" i="15" s="1"/>
  <c r="S36" i="15" s="1"/>
  <c r="P24" i="15"/>
  <c r="Q111" i="15"/>
  <c r="Q129" i="15" s="1"/>
  <c r="Q130" i="15" s="1"/>
  <c r="O130" i="15"/>
  <c r="O145" i="15"/>
  <c r="O133" i="15" s="1"/>
  <c r="O105" i="15"/>
  <c r="Q102" i="15"/>
  <c r="Q104" i="15" s="1"/>
  <c r="O78" i="15"/>
  <c r="O65" i="15"/>
  <c r="O61" i="15"/>
  <c r="Q43" i="15"/>
  <c r="Q77" i="15" s="1"/>
  <c r="O25" i="15"/>
  <c r="O26" i="15"/>
  <c r="Q147" i="15"/>
  <c r="Q135" i="15" s="1"/>
  <c r="Q100" i="15"/>
  <c r="Q94" i="15" s="1"/>
  <c r="P25" i="15" l="1"/>
  <c r="P26" i="15"/>
  <c r="Q145" i="15"/>
  <c r="Q133" i="15" s="1"/>
  <c r="O146" i="15"/>
  <c r="O134" i="15" s="1"/>
  <c r="Q146" i="15"/>
  <c r="Q134" i="15" s="1"/>
  <c r="Q103" i="15"/>
  <c r="Q105" i="15" s="1"/>
  <c r="O66" i="15"/>
  <c r="O62" i="15"/>
  <c r="Q65" i="15"/>
  <c r="Q78" i="15"/>
  <c r="Q61" i="15"/>
  <c r="O27" i="15"/>
  <c r="Q24" i="15"/>
  <c r="P27" i="15" l="1"/>
  <c r="Q26" i="15"/>
  <c r="R26" i="15" s="1"/>
  <c r="S26" i="15" s="1"/>
  <c r="R24" i="15"/>
  <c r="S24" i="15" s="1"/>
  <c r="Q66" i="15"/>
  <c r="Q62" i="15"/>
  <c r="Q25" i="15"/>
  <c r="Q27" i="15" l="1"/>
  <c r="R27" i="15" s="1"/>
  <c r="S27" i="15" s="1"/>
  <c r="R25" i="15"/>
  <c r="S25" i="15" s="1"/>
</calcChain>
</file>

<file path=xl/sharedStrings.xml><?xml version="1.0" encoding="utf-8"?>
<sst xmlns="http://schemas.openxmlformats.org/spreadsheetml/2006/main" count="299" uniqueCount="108">
  <si>
    <t>нд</t>
  </si>
  <si>
    <t>1.1</t>
  </si>
  <si>
    <t>1.1.1</t>
  </si>
  <si>
    <t>1.1.1.1</t>
  </si>
  <si>
    <t>1.1.1.2</t>
  </si>
  <si>
    <t>1.1.1.3</t>
  </si>
  <si>
    <t>1.1.2</t>
  </si>
  <si>
    <t>1.1.2.1</t>
  </si>
  <si>
    <t>1.1.2.2</t>
  </si>
  <si>
    <t>1.1.3</t>
  </si>
  <si>
    <t>1.1.3.1</t>
  </si>
  <si>
    <t>1.1.3.2</t>
  </si>
  <si>
    <t>1.1.4</t>
  </si>
  <si>
    <t>1.1.4.1</t>
  </si>
  <si>
    <t>1.1.4.2</t>
  </si>
  <si>
    <t>1.2</t>
  </si>
  <si>
    <t>1.2.1</t>
  </si>
  <si>
    <t>1.2.1.1</t>
  </si>
  <si>
    <t>1.2.1.2</t>
  </si>
  <si>
    <t>1.2.2</t>
  </si>
  <si>
    <t>1.2.2.1</t>
  </si>
  <si>
    <t>1.2.2.2</t>
  </si>
  <si>
    <t>1.2.3</t>
  </si>
  <si>
    <t>1.2.3.1</t>
  </si>
  <si>
    <t>1.2.3.2</t>
  </si>
  <si>
    <t>1.2.3.3</t>
  </si>
  <si>
    <t>1.2.3.4</t>
  </si>
  <si>
    <t>1.2.4</t>
  </si>
  <si>
    <t>1.2.4.1</t>
  </si>
  <si>
    <t>1.2.4.2</t>
  </si>
  <si>
    <t>МВт</t>
  </si>
  <si>
    <t>Другое</t>
  </si>
  <si>
    <t>Раздел 2. Технологическое присоединение к электрическим сетям энергопринимающих устройств потребителей максимальной мощностью до 150 кВт включительно</t>
  </si>
  <si>
    <t xml:space="preserve">                                                         полное наименование субъекта электроэнергетики</t>
  </si>
  <si>
    <t xml:space="preserve">                               реквизиты решения органа исполнительной власти, утвердившего инвестиционную программу</t>
  </si>
  <si>
    <t>№ п/п</t>
  </si>
  <si>
    <t>Наименование показателя</t>
  </si>
  <si>
    <t>Единица измерения</t>
  </si>
  <si>
    <t>Фактические данные о реализации мероприятий по технологическому присоединению</t>
  </si>
  <si>
    <t xml:space="preserve">Среднее за 3 года значение фактических данных о реализации мероприятий по технологическому присоединению </t>
  </si>
  <si>
    <t>год 2018</t>
  </si>
  <si>
    <t>год 2019</t>
  </si>
  <si>
    <t>год 2020</t>
  </si>
  <si>
    <t>год 2021</t>
  </si>
  <si>
    <t>год 2022</t>
  </si>
  <si>
    <t>год 2023</t>
  </si>
  <si>
    <t>Группа инвестиционных проектов "Технологическое присоединение энергопринимающих устройств потребителей максимальной мощностью до 15 кВт включительно, всего"</t>
  </si>
  <si>
    <t>Наличие обязательств по исполнению договоров об осуществлении технологического присоединения к электрическим сетям по состоянию на 1 января  соответствующего года</t>
  </si>
  <si>
    <t>шт.</t>
  </si>
  <si>
    <t xml:space="preserve">          в том числе не предусматривающие выполнение работ со стороны сетевой организации</t>
  </si>
  <si>
    <t xml:space="preserve">          в том числе только с реконструкцией объектов электросетевого хозяйства</t>
  </si>
  <si>
    <t xml:space="preserve">          в том числе с реконструкцией и новым строительством объектов электросетевого хозяйства</t>
  </si>
  <si>
    <t>1.1.1.4</t>
  </si>
  <si>
    <t xml:space="preserve">          в том числе только с новым строительством объектов электросетевого хозяйства</t>
  </si>
  <si>
    <t>Принято обязательств по исполнению договоров об осуществлении технологического присоединения к электрическим сетям за планируемый (истекший) год</t>
  </si>
  <si>
    <t>1.1.2.3</t>
  </si>
  <si>
    <t>1.1.2.4</t>
  </si>
  <si>
    <t>Исполнено обязательств по договорам об осуществлении технологического присоединения к электрическим сетям за планируемый (истекший) год</t>
  </si>
  <si>
    <t>1.1.3.3</t>
  </si>
  <si>
    <t>1.1.3.4</t>
  </si>
  <si>
    <t>Освоение капитальных вложений по мероприятиям, реализуемым в рамках исполнения договоров об осуществлении технологического присоединения к электрическим сетям</t>
  </si>
  <si>
    <t>млн. рублей без НДС</t>
  </si>
  <si>
    <t xml:space="preserve">          в том числе затраты на проектно изыскательские работы</t>
  </si>
  <si>
    <t xml:space="preserve">          в том числе затраты на реконструкцию объектов электросетевого хозяйства</t>
  </si>
  <si>
    <t>1.1.4.3</t>
  </si>
  <si>
    <t xml:space="preserve">          в том числе затраты на новое строительство объектов электросетевого хозяйства</t>
  </si>
  <si>
    <t>1.1.4.4</t>
  </si>
  <si>
    <t xml:space="preserve">          в том числе затраты не включаемые в плату за технологическое присоединение</t>
  </si>
  <si>
    <t>1.1.5</t>
  </si>
  <si>
    <t>Постановка объектов электросетевого хозяйства под напряжение в рамках исполнения договоров об осуществлении технологического присоединения к электрическим сетям</t>
  </si>
  <si>
    <t>МВА</t>
  </si>
  <si>
    <t>км</t>
  </si>
  <si>
    <t>1.1.5.1</t>
  </si>
  <si>
    <t>1.1.5.2</t>
  </si>
  <si>
    <t>1.1.5.3</t>
  </si>
  <si>
    <t>1.1.6</t>
  </si>
  <si>
    <t>Ввод объектов инвестиционной деятельности (мощностей) в эксплуатацию в рамках исполнения договоров об осуществлении технологического присоединения к электрическим сетям</t>
  </si>
  <si>
    <t>1.1.6.1</t>
  </si>
  <si>
    <t>1.1.6.2</t>
  </si>
  <si>
    <t>1.1.6.3</t>
  </si>
  <si>
    <t>Группа инвестиционных проектов "Технологическое присоединение энергопринимающих устройств потребителей максимальной мощностью до 150 кВт включительно, всего"</t>
  </si>
  <si>
    <t>1.2.1.3</t>
  </si>
  <si>
    <t>1.2.1.4</t>
  </si>
  <si>
    <t>1.2.2.3</t>
  </si>
  <si>
    <t>1.2.2.4</t>
  </si>
  <si>
    <t>1.2.4.3</t>
  </si>
  <si>
    <t>1.2.4.4</t>
  </si>
  <si>
    <t>1.2.5</t>
  </si>
  <si>
    <t>1.2.5.1</t>
  </si>
  <si>
    <t>1.2.5.2</t>
  </si>
  <si>
    <t>1.2.5.3</t>
  </si>
  <si>
    <t>1.2.6</t>
  </si>
  <si>
    <t>1.2.6.1</t>
  </si>
  <si>
    <t>1.2.6.2</t>
  </si>
  <si>
    <t>1.2.6.3</t>
  </si>
  <si>
    <t>Инвестиционная программа ГУП "Региональные электрические сети РБ"</t>
  </si>
  <si>
    <t>год 2024</t>
  </si>
  <si>
    <t>год 2025</t>
  </si>
  <si>
    <t>год 2026</t>
  </si>
  <si>
    <t>ГУП "Региональные электрические сети РБ"</t>
  </si>
  <si>
    <t xml:space="preserve">Факт 
</t>
  </si>
  <si>
    <t>Утвержденный план</t>
  </si>
  <si>
    <t xml:space="preserve">
Утвержденный план</t>
  </si>
  <si>
    <t xml:space="preserve">
Предложение по корректировке утвержденного плана</t>
  </si>
  <si>
    <t>Предложение по корректировке плана</t>
  </si>
  <si>
    <t>Предложение по корректировке утвержденного плана</t>
  </si>
  <si>
    <t>Утвержденные плановые значения показателей приведены в соответствии с  Приказом Министерства промышленности, энергетики и инноваций РБ №186-О от 29.10.21г.</t>
  </si>
  <si>
    <r>
      <t xml:space="preserve">Год раскрытия информации: </t>
    </r>
    <r>
      <rPr>
        <u/>
        <sz val="10"/>
        <rFont val="Times New Roman"/>
        <family val="1"/>
        <charset val="204"/>
      </rPr>
      <t>2022</t>
    </r>
    <r>
      <rPr>
        <sz val="10"/>
        <rFont val="Times New Roman"/>
        <family val="1"/>
        <charset val="204"/>
      </rPr>
      <t xml:space="preserve"> год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</si>
</sst>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4">
    <numFmt numFmtId="164" formatCode="_-* #,##0.00_р_._-;\-* #,##0.00_р_._-;_-* &quot;-&quot;??_р_._-;_-@_-"/>
    <numFmt numFmtId="165" formatCode="#,##0.0"/>
    <numFmt numFmtId="166" formatCode="#,##0.000"/>
    <numFmt numFmtId="167" formatCode="0.0"/>
  </numFmts>
  <fonts count="12" x14ac:knownFonts="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scheme val="minor"/>
    </font>
    <font>
      <sz val="12"/>
      <name val="Times New Roman"/>
      <family val="1"/>
      <charset val="204"/>
    </font>
    <font>
      <sz val="11"/>
      <color rgb="FF000000"/>
      <name val="SimSun"/>
      <family val="2"/>
      <charset val="204"/>
    </font>
    <font>
      <b/>
      <sz val="10"/>
      <color theme="1"/>
      <name val="Times New Roman"/>
      <family val="1"/>
      <charset val="204"/>
    </font>
    <font>
      <sz val="10"/>
      <color theme="1"/>
      <name val="Times New Roman"/>
      <family val="1"/>
      <charset val="204"/>
    </font>
    <font>
      <sz val="10"/>
      <name val="Times New Roman"/>
      <family val="1"/>
      <charset val="204"/>
    </font>
    <font>
      <sz val="12"/>
      <name val="Times New Roman"/>
      <family val="1"/>
      <charset val="204"/>
    </font>
    <font>
      <sz val="10"/>
      <name val="Arial Cyr"/>
      <charset val="204"/>
    </font>
    <font>
      <b/>
      <sz val="10"/>
      <name val="Times New Roman"/>
      <family val="1"/>
      <charset val="204"/>
    </font>
    <font>
      <u/>
      <sz val="10"/>
      <name val="Times New Roman"/>
      <family val="1"/>
      <charset val="204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7" tint="0.79998168889431442"/>
        <bgColor indexed="64"/>
      </patternFill>
    </fill>
  </fills>
  <borders count="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11">
    <xf numFmtId="0" fontId="0" fillId="0" borderId="0"/>
    <xf numFmtId="0" fontId="2" fillId="0" borderId="0"/>
    <xf numFmtId="0" fontId="3" fillId="0" borderId="0"/>
    <xf numFmtId="0" fontId="4" fillId="0" borderId="0"/>
    <xf numFmtId="0" fontId="4" fillId="0" borderId="0"/>
    <xf numFmtId="164" fontId="3" fillId="0" borderId="0" applyFont="0" applyFill="0" applyBorder="0" applyAlignment="0" applyProtection="0"/>
    <xf numFmtId="0" fontId="8" fillId="0" borderId="0"/>
    <xf numFmtId="0" fontId="9" fillId="0" borderId="0"/>
    <xf numFmtId="0" fontId="1" fillId="0" borderId="0"/>
    <xf numFmtId="0" fontId="3" fillId="0" borderId="0"/>
    <xf numFmtId="0" fontId="3" fillId="0" borderId="0"/>
  </cellStyleXfs>
  <cellXfs count="50">
    <xf numFmtId="0" fontId="0" fillId="0" borderId="0" xfId="0"/>
    <xf numFmtId="0" fontId="7" fillId="0" borderId="1" xfId="2" applyFont="1" applyFill="1" applyBorder="1" applyAlignment="1">
      <alignment horizontal="center" vertical="center" wrapText="1"/>
    </xf>
    <xf numFmtId="2" fontId="7" fillId="0" borderId="1" xfId="2" applyNumberFormat="1" applyFont="1" applyFill="1" applyBorder="1" applyAlignment="1">
      <alignment horizontal="center" vertical="center" wrapText="1"/>
    </xf>
    <xf numFmtId="2" fontId="7" fillId="0" borderId="1" xfId="2" applyNumberFormat="1" applyFont="1" applyFill="1" applyBorder="1" applyAlignment="1">
      <alignment horizontal="center" vertical="center"/>
    </xf>
    <xf numFmtId="3" fontId="7" fillId="0" borderId="1" xfId="5" applyNumberFormat="1" applyFont="1" applyFill="1" applyBorder="1" applyAlignment="1">
      <alignment horizontal="center" vertical="center" wrapText="1"/>
    </xf>
    <xf numFmtId="4" fontId="7" fillId="0" borderId="1" xfId="5" applyNumberFormat="1" applyFont="1" applyFill="1" applyBorder="1" applyAlignment="1">
      <alignment horizontal="center" vertical="center" wrapText="1"/>
    </xf>
    <xf numFmtId="0" fontId="6" fillId="0" borderId="0" xfId="2" applyFont="1" applyFill="1" applyAlignment="1">
      <alignment vertical="center"/>
    </xf>
    <xf numFmtId="0" fontId="7" fillId="0" borderId="0" xfId="2" applyFont="1" applyFill="1" applyAlignment="1">
      <alignment vertical="center"/>
    </xf>
    <xf numFmtId="0" fontId="10" fillId="0" borderId="0" xfId="2" applyFont="1" applyFill="1" applyAlignment="1">
      <alignment horizontal="center"/>
    </xf>
    <xf numFmtId="0" fontId="6" fillId="0" borderId="0" xfId="2" applyFont="1" applyFill="1"/>
    <xf numFmtId="0" fontId="5" fillId="0" borderId="0" xfId="1" applyFont="1" applyFill="1" applyAlignment="1">
      <alignment horizontal="center" vertical="center"/>
    </xf>
    <xf numFmtId="0" fontId="10" fillId="0" borderId="1" xfId="2" applyFont="1" applyFill="1" applyBorder="1" applyAlignment="1">
      <alignment horizontal="center" vertical="center" wrapText="1"/>
    </xf>
    <xf numFmtId="0" fontId="7" fillId="0" borderId="1" xfId="0" applyFont="1" applyFill="1" applyBorder="1" applyAlignment="1">
      <alignment horizontal="center" vertical="center" wrapText="1"/>
    </xf>
    <xf numFmtId="49" fontId="6" fillId="0" borderId="0" xfId="2" applyNumberFormat="1" applyFont="1" applyFill="1"/>
    <xf numFmtId="0" fontId="6" fillId="0" borderId="0" xfId="2" applyFont="1" applyFill="1" applyAlignment="1">
      <alignment horizontal="center" vertical="center"/>
    </xf>
    <xf numFmtId="0" fontId="10" fillId="0" borderId="1" xfId="2" applyFont="1" applyFill="1" applyBorder="1" applyAlignment="1">
      <alignment vertical="center" wrapText="1"/>
    </xf>
    <xf numFmtId="165" fontId="7" fillId="0" borderId="1" xfId="5" applyNumberFormat="1" applyFont="1" applyFill="1" applyBorder="1" applyAlignment="1">
      <alignment horizontal="center" vertical="center" wrapText="1"/>
    </xf>
    <xf numFmtId="166" fontId="7" fillId="0" borderId="1" xfId="5" applyNumberFormat="1" applyFont="1" applyFill="1" applyBorder="1" applyAlignment="1">
      <alignment horizontal="center" vertical="center" wrapText="1"/>
    </xf>
    <xf numFmtId="1" fontId="6" fillId="0" borderId="0" xfId="2" applyNumberFormat="1" applyFont="1" applyFill="1" applyAlignment="1">
      <alignment horizontal="center"/>
    </xf>
    <xf numFmtId="0" fontId="6" fillId="2" borderId="0" xfId="2" applyFont="1" applyFill="1" applyAlignment="1">
      <alignment horizontal="center" vertical="center"/>
    </xf>
    <xf numFmtId="0" fontId="6" fillId="3" borderId="0" xfId="2" applyFont="1" applyFill="1" applyAlignment="1">
      <alignment horizontal="center" vertical="center"/>
    </xf>
    <xf numFmtId="4" fontId="6" fillId="0" borderId="0" xfId="2" applyNumberFormat="1" applyFont="1" applyFill="1"/>
    <xf numFmtId="49" fontId="6" fillId="0" borderId="1" xfId="2" applyNumberFormat="1" applyFont="1" applyFill="1" applyBorder="1" applyAlignment="1">
      <alignment horizontal="center" vertical="center" wrapText="1"/>
    </xf>
    <xf numFmtId="0" fontId="7" fillId="0" borderId="1" xfId="2" applyFont="1" applyFill="1" applyBorder="1" applyAlignment="1">
      <alignment horizontal="left" vertical="center" wrapText="1"/>
    </xf>
    <xf numFmtId="49" fontId="5" fillId="0" borderId="1" xfId="2" applyNumberFormat="1" applyFont="1" applyFill="1" applyBorder="1" applyAlignment="1">
      <alignment horizontal="center" vertical="center" wrapText="1"/>
    </xf>
    <xf numFmtId="0" fontId="10" fillId="0" borderId="1" xfId="2" applyFont="1" applyFill="1" applyBorder="1" applyAlignment="1">
      <alignment horizontal="left" vertical="center" wrapText="1"/>
    </xf>
    <xf numFmtId="0" fontId="5" fillId="0" borderId="0" xfId="2" applyFont="1" applyFill="1" applyAlignment="1">
      <alignment horizontal="center"/>
    </xf>
    <xf numFmtId="0" fontId="6" fillId="0" borderId="0" xfId="1" applyFont="1" applyFill="1" applyAlignment="1">
      <alignment horizontal="center" vertical="top"/>
    </xf>
    <xf numFmtId="0" fontId="7" fillId="0" borderId="0" xfId="2" applyFont="1" applyFill="1" applyAlignment="1">
      <alignment horizontal="center"/>
    </xf>
    <xf numFmtId="0" fontId="6" fillId="0" borderId="5" xfId="2" applyFont="1" applyFill="1" applyBorder="1" applyAlignment="1">
      <alignment horizontal="center" vertical="center" wrapText="1"/>
    </xf>
    <xf numFmtId="0" fontId="6" fillId="0" borderId="1" xfId="2" applyFont="1" applyFill="1" applyBorder="1" applyAlignment="1">
      <alignment horizontal="center" vertical="center" wrapText="1"/>
    </xf>
    <xf numFmtId="167" fontId="6" fillId="0" borderId="1" xfId="0" applyNumberFormat="1" applyFont="1" applyFill="1" applyBorder="1" applyAlignment="1">
      <alignment horizontal="center" vertical="center" wrapText="1"/>
    </xf>
    <xf numFmtId="49" fontId="6" fillId="0" borderId="1" xfId="2" applyNumberFormat="1" applyFont="1" applyFill="1" applyBorder="1" applyAlignment="1">
      <alignment horizontal="center" vertical="center" wrapText="1"/>
    </xf>
    <xf numFmtId="0" fontId="7" fillId="0" borderId="1" xfId="2" applyFont="1" applyFill="1" applyBorder="1" applyAlignment="1">
      <alignment horizontal="left" vertical="center" wrapText="1"/>
    </xf>
    <xf numFmtId="49" fontId="5" fillId="0" borderId="1" xfId="2" applyNumberFormat="1" applyFont="1" applyFill="1" applyBorder="1" applyAlignment="1">
      <alignment horizontal="center" vertical="center" wrapText="1"/>
    </xf>
    <xf numFmtId="0" fontId="10" fillId="0" borderId="1" xfId="2" applyFont="1" applyFill="1" applyBorder="1" applyAlignment="1">
      <alignment horizontal="left" vertical="center" wrapText="1"/>
    </xf>
    <xf numFmtId="0" fontId="6" fillId="0" borderId="3" xfId="2" applyFont="1" applyFill="1" applyBorder="1" applyAlignment="1">
      <alignment horizontal="center" vertical="center" wrapText="1"/>
    </xf>
    <xf numFmtId="0" fontId="6" fillId="0" borderId="4" xfId="2" applyFont="1" applyFill="1" applyBorder="1" applyAlignment="1">
      <alignment horizontal="center" vertical="center" wrapText="1"/>
    </xf>
    <xf numFmtId="0" fontId="5" fillId="0" borderId="0" xfId="2" applyFont="1" applyFill="1" applyAlignment="1">
      <alignment horizontal="center"/>
    </xf>
    <xf numFmtId="0" fontId="6" fillId="0" borderId="0" xfId="1" applyFont="1" applyFill="1" applyAlignment="1">
      <alignment horizontal="center" vertical="center"/>
    </xf>
    <xf numFmtId="0" fontId="6" fillId="0" borderId="0" xfId="1" applyFont="1" applyFill="1" applyAlignment="1">
      <alignment horizontal="center" vertical="top"/>
    </xf>
    <xf numFmtId="0" fontId="7" fillId="0" borderId="0" xfId="2" applyFont="1" applyFill="1" applyAlignment="1">
      <alignment horizontal="center"/>
    </xf>
    <xf numFmtId="0" fontId="6" fillId="0" borderId="2" xfId="2" applyFont="1" applyFill="1" applyBorder="1"/>
    <xf numFmtId="49" fontId="6" fillId="0" borderId="5" xfId="2" applyNumberFormat="1" applyFont="1" applyFill="1" applyBorder="1" applyAlignment="1">
      <alignment horizontal="center" vertical="center" wrapText="1"/>
    </xf>
    <xf numFmtId="49" fontId="6" fillId="0" borderId="6" xfId="2" applyNumberFormat="1" applyFont="1" applyFill="1" applyBorder="1" applyAlignment="1">
      <alignment horizontal="center" vertical="center" wrapText="1"/>
    </xf>
    <xf numFmtId="0" fontId="7" fillId="0" borderId="5" xfId="2" applyFont="1" applyFill="1" applyBorder="1" applyAlignment="1">
      <alignment horizontal="center" vertical="center" wrapText="1"/>
    </xf>
    <xf numFmtId="0" fontId="7" fillId="0" borderId="6" xfId="2" applyFont="1" applyFill="1" applyBorder="1" applyAlignment="1">
      <alignment horizontal="center" vertical="center" wrapText="1"/>
    </xf>
    <xf numFmtId="0" fontId="6" fillId="0" borderId="5" xfId="2" applyFont="1" applyFill="1" applyBorder="1" applyAlignment="1">
      <alignment horizontal="center" vertical="center" wrapText="1"/>
    </xf>
    <xf numFmtId="0" fontId="6" fillId="0" borderId="6" xfId="2" applyFont="1" applyFill="1" applyBorder="1" applyAlignment="1">
      <alignment horizontal="center" vertical="center" wrapText="1"/>
    </xf>
    <xf numFmtId="0" fontId="6" fillId="0" borderId="1" xfId="2" applyFont="1" applyFill="1" applyBorder="1" applyAlignment="1">
      <alignment horizontal="center" vertical="center" wrapText="1"/>
    </xf>
  </cellXfs>
  <cellStyles count="11">
    <cellStyle name="Обычный" xfId="0" builtinId="0"/>
    <cellStyle name="Обычный 11" xfId="9"/>
    <cellStyle name="Обычный 2" xfId="6"/>
    <cellStyle name="Обычный 2 2" xfId="7"/>
    <cellStyle name="Обычный 3" xfId="2"/>
    <cellStyle name="Обычный 3 2" xfId="10"/>
    <cellStyle name="Обычный 4" xfId="3"/>
    <cellStyle name="Обычный 5" xfId="4"/>
    <cellStyle name="Обычный 6 2 3" xfId="8"/>
    <cellStyle name="Обычный 7" xfId="1"/>
    <cellStyle name="Финансовый 2" xfId="5"/>
  </cellStyles>
  <dxfs count="1">
    <dxf>
      <numFmt numFmtId="1" formatCode="0"/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00B0F0"/>
    <pageSetUpPr fitToPage="1"/>
  </sheetPr>
  <dimension ref="A1:T148"/>
  <sheetViews>
    <sheetView tabSelected="1" view="pageBreakPreview" zoomScale="68" zoomScaleNormal="68" zoomScaleSheetLayoutView="68" zoomScalePageLayoutView="55" workbookViewId="0">
      <pane xSplit="7" ySplit="13" topLeftCell="H14" activePane="bottomRight" state="frozen"/>
      <selection pane="topRight" activeCell="H1" sqref="H1"/>
      <selection pane="bottomLeft" activeCell="A14" sqref="A14"/>
      <selection pane="bottomRight" activeCell="M116" sqref="M116"/>
    </sheetView>
  </sheetViews>
  <sheetFormatPr defaultRowHeight="12.75" x14ac:dyDescent="0.2"/>
  <cols>
    <col min="1" max="1" width="13" style="13" customWidth="1"/>
    <col min="2" max="2" width="93.42578125" style="7" customWidth="1"/>
    <col min="3" max="3" width="12.5703125" style="6" customWidth="1"/>
    <col min="4" max="4" width="11.5703125" style="14" customWidth="1"/>
    <col min="5" max="5" width="12" style="14" customWidth="1"/>
    <col min="6" max="6" width="12.140625" style="14" customWidth="1"/>
    <col min="7" max="7" width="17.28515625" style="14" customWidth="1"/>
    <col min="8" max="8" width="14.140625" style="20" customWidth="1"/>
    <col min="9" max="9" width="12.85546875" style="20" customWidth="1"/>
    <col min="10" max="10" width="13.7109375" style="14" customWidth="1"/>
    <col min="11" max="12" width="14.28515625" style="14" customWidth="1"/>
    <col min="13" max="13" width="13.85546875" style="14" customWidth="1"/>
    <col min="14" max="17" width="12.85546875" style="19" customWidth="1"/>
    <col min="18" max="19" width="12.85546875" style="14" customWidth="1"/>
    <col min="20" max="199" width="9.140625" style="9"/>
    <col min="200" max="200" width="4.42578125" style="9" bestFit="1" customWidth="1"/>
    <col min="201" max="201" width="18.28515625" style="9" bestFit="1" customWidth="1"/>
    <col min="202" max="202" width="19" style="9" bestFit="1" customWidth="1"/>
    <col min="203" max="203" width="15.42578125" style="9" bestFit="1" customWidth="1"/>
    <col min="204" max="205" width="12.42578125" style="9" bestFit="1" customWidth="1"/>
    <col min="206" max="206" width="7.140625" style="9" bestFit="1" customWidth="1"/>
    <col min="207" max="207" width="10.140625" style="9" bestFit="1" customWidth="1"/>
    <col min="208" max="208" width="15.85546875" style="9" bestFit="1" customWidth="1"/>
    <col min="209" max="209" width="15.140625" style="9" bestFit="1" customWidth="1"/>
    <col min="210" max="210" width="18.28515625" style="9" bestFit="1" customWidth="1"/>
    <col min="211" max="211" width="13.28515625" style="9" bestFit="1" customWidth="1"/>
    <col min="212" max="212" width="19.28515625" style="9" customWidth="1"/>
    <col min="213" max="213" width="15.140625" style="9" customWidth="1"/>
    <col min="214" max="214" width="21" style="9" bestFit="1" customWidth="1"/>
    <col min="215" max="215" width="17.140625" style="9" bestFit="1" customWidth="1"/>
    <col min="216" max="216" width="16.85546875" style="9" bestFit="1" customWidth="1"/>
    <col min="217" max="217" width="16.7109375" style="9" bestFit="1" customWidth="1"/>
    <col min="218" max="218" width="15.7109375" style="9" bestFit="1" customWidth="1"/>
    <col min="219" max="219" width="16.28515625" style="9" bestFit="1" customWidth="1"/>
    <col min="220" max="220" width="17.28515625" style="9" customWidth="1"/>
    <col min="221" max="221" width="23.42578125" style="9" bestFit="1" customWidth="1"/>
    <col min="222" max="222" width="31.85546875" style="9" bestFit="1" customWidth="1"/>
    <col min="223" max="223" width="7.85546875" style="9" bestFit="1" customWidth="1"/>
    <col min="224" max="224" width="5.7109375" style="9" bestFit="1" customWidth="1"/>
    <col min="225" max="225" width="9.140625" style="9" bestFit="1" customWidth="1"/>
    <col min="226" max="226" width="13.5703125" style="9" bestFit="1" customWidth="1"/>
    <col min="227" max="455" width="9.140625" style="9"/>
    <col min="456" max="456" width="4.42578125" style="9" bestFit="1" customWidth="1"/>
    <col min="457" max="457" width="18.28515625" style="9" bestFit="1" customWidth="1"/>
    <col min="458" max="458" width="19" style="9" bestFit="1" customWidth="1"/>
    <col min="459" max="459" width="15.42578125" style="9" bestFit="1" customWidth="1"/>
    <col min="460" max="461" width="12.42578125" style="9" bestFit="1" customWidth="1"/>
    <col min="462" max="462" width="7.140625" style="9" bestFit="1" customWidth="1"/>
    <col min="463" max="463" width="10.140625" style="9" bestFit="1" customWidth="1"/>
    <col min="464" max="464" width="15.85546875" style="9" bestFit="1" customWidth="1"/>
    <col min="465" max="465" width="15.140625" style="9" bestFit="1" customWidth="1"/>
    <col min="466" max="466" width="18.28515625" style="9" bestFit="1" customWidth="1"/>
    <col min="467" max="467" width="13.28515625" style="9" bestFit="1" customWidth="1"/>
    <col min="468" max="468" width="19.28515625" style="9" customWidth="1"/>
    <col min="469" max="469" width="15.140625" style="9" customWidth="1"/>
    <col min="470" max="470" width="21" style="9" bestFit="1" customWidth="1"/>
    <col min="471" max="471" width="17.140625" style="9" bestFit="1" customWidth="1"/>
    <col min="472" max="472" width="16.85546875" style="9" bestFit="1" customWidth="1"/>
    <col min="473" max="473" width="16.7109375" style="9" bestFit="1" customWidth="1"/>
    <col min="474" max="474" width="15.7109375" style="9" bestFit="1" customWidth="1"/>
    <col min="475" max="475" width="16.28515625" style="9" bestFit="1" customWidth="1"/>
    <col min="476" max="476" width="17.28515625" style="9" customWidth="1"/>
    <col min="477" max="477" width="23.42578125" style="9" bestFit="1" customWidth="1"/>
    <col min="478" max="478" width="31.85546875" style="9" bestFit="1" customWidth="1"/>
    <col min="479" max="479" width="7.85546875" style="9" bestFit="1" customWidth="1"/>
    <col min="480" max="480" width="5.7109375" style="9" bestFit="1" customWidth="1"/>
    <col min="481" max="481" width="9.140625" style="9" bestFit="1" customWidth="1"/>
    <col min="482" max="482" width="13.5703125" style="9" bestFit="1" customWidth="1"/>
    <col min="483" max="711" width="9.140625" style="9"/>
    <col min="712" max="712" width="4.42578125" style="9" bestFit="1" customWidth="1"/>
    <col min="713" max="713" width="18.28515625" style="9" bestFit="1" customWidth="1"/>
    <col min="714" max="714" width="19" style="9" bestFit="1" customWidth="1"/>
    <col min="715" max="715" width="15.42578125" style="9" bestFit="1" customWidth="1"/>
    <col min="716" max="717" width="12.42578125" style="9" bestFit="1" customWidth="1"/>
    <col min="718" max="718" width="7.140625" style="9" bestFit="1" customWidth="1"/>
    <col min="719" max="719" width="10.140625" style="9" bestFit="1" customWidth="1"/>
    <col min="720" max="720" width="15.85546875" style="9" bestFit="1" customWidth="1"/>
    <col min="721" max="721" width="15.140625" style="9" bestFit="1" customWidth="1"/>
    <col min="722" max="722" width="18.28515625" style="9" bestFit="1" customWidth="1"/>
    <col min="723" max="723" width="13.28515625" style="9" bestFit="1" customWidth="1"/>
    <col min="724" max="724" width="19.28515625" style="9" customWidth="1"/>
    <col min="725" max="725" width="15.140625" style="9" customWidth="1"/>
    <col min="726" max="726" width="21" style="9" bestFit="1" customWidth="1"/>
    <col min="727" max="727" width="17.140625" style="9" bestFit="1" customWidth="1"/>
    <col min="728" max="728" width="16.85546875" style="9" bestFit="1" customWidth="1"/>
    <col min="729" max="729" width="16.7109375" style="9" bestFit="1" customWidth="1"/>
    <col min="730" max="730" width="15.7109375" style="9" bestFit="1" customWidth="1"/>
    <col min="731" max="731" width="16.28515625" style="9" bestFit="1" customWidth="1"/>
    <col min="732" max="732" width="17.28515625" style="9" customWidth="1"/>
    <col min="733" max="733" width="23.42578125" style="9" bestFit="1" customWidth="1"/>
    <col min="734" max="734" width="31.85546875" style="9" bestFit="1" customWidth="1"/>
    <col min="735" max="735" width="7.85546875" style="9" bestFit="1" customWidth="1"/>
    <col min="736" max="736" width="5.7109375" style="9" bestFit="1" customWidth="1"/>
    <col min="737" max="737" width="9.140625" style="9" bestFit="1" customWidth="1"/>
    <col min="738" max="738" width="13.5703125" style="9" bestFit="1" customWidth="1"/>
    <col min="739" max="967" width="9.140625" style="9"/>
    <col min="968" max="968" width="4.42578125" style="9" bestFit="1" customWidth="1"/>
    <col min="969" max="969" width="18.28515625" style="9" bestFit="1" customWidth="1"/>
    <col min="970" max="970" width="19" style="9" bestFit="1" customWidth="1"/>
    <col min="971" max="971" width="15.42578125" style="9" bestFit="1" customWidth="1"/>
    <col min="972" max="973" width="12.42578125" style="9" bestFit="1" customWidth="1"/>
    <col min="974" max="974" width="7.140625" style="9" bestFit="1" customWidth="1"/>
    <col min="975" max="975" width="10.140625" style="9" bestFit="1" customWidth="1"/>
    <col min="976" max="976" width="15.85546875" style="9" bestFit="1" customWidth="1"/>
    <col min="977" max="977" width="15.140625" style="9" bestFit="1" customWidth="1"/>
    <col min="978" max="978" width="18.28515625" style="9" bestFit="1" customWidth="1"/>
    <col min="979" max="979" width="13.28515625" style="9" bestFit="1" customWidth="1"/>
    <col min="980" max="980" width="19.28515625" style="9" customWidth="1"/>
    <col min="981" max="981" width="15.140625" style="9" customWidth="1"/>
    <col min="982" max="982" width="21" style="9" bestFit="1" customWidth="1"/>
    <col min="983" max="983" width="17.140625" style="9" bestFit="1" customWidth="1"/>
    <col min="984" max="984" width="16.85546875" style="9" bestFit="1" customWidth="1"/>
    <col min="985" max="985" width="16.7109375" style="9" bestFit="1" customWidth="1"/>
    <col min="986" max="986" width="15.7109375" style="9" bestFit="1" customWidth="1"/>
    <col min="987" max="987" width="16.28515625" style="9" bestFit="1" customWidth="1"/>
    <col min="988" max="988" width="17.28515625" style="9" customWidth="1"/>
    <col min="989" max="989" width="23.42578125" style="9" bestFit="1" customWidth="1"/>
    <col min="990" max="990" width="31.85546875" style="9" bestFit="1" customWidth="1"/>
    <col min="991" max="991" width="7.85546875" style="9" bestFit="1" customWidth="1"/>
    <col min="992" max="992" width="5.7109375" style="9" bestFit="1" customWidth="1"/>
    <col min="993" max="993" width="9.140625" style="9" bestFit="1" customWidth="1"/>
    <col min="994" max="994" width="13.5703125" style="9" bestFit="1" customWidth="1"/>
    <col min="995" max="1223" width="9.140625" style="9"/>
    <col min="1224" max="1224" width="4.42578125" style="9" bestFit="1" customWidth="1"/>
    <col min="1225" max="1225" width="18.28515625" style="9" bestFit="1" customWidth="1"/>
    <col min="1226" max="1226" width="19" style="9" bestFit="1" customWidth="1"/>
    <col min="1227" max="1227" width="15.42578125" style="9" bestFit="1" customWidth="1"/>
    <col min="1228" max="1229" width="12.42578125" style="9" bestFit="1" customWidth="1"/>
    <col min="1230" max="1230" width="7.140625" style="9" bestFit="1" customWidth="1"/>
    <col min="1231" max="1231" width="10.140625" style="9" bestFit="1" customWidth="1"/>
    <col min="1232" max="1232" width="15.85546875" style="9" bestFit="1" customWidth="1"/>
    <col min="1233" max="1233" width="15.140625" style="9" bestFit="1" customWidth="1"/>
    <col min="1234" max="1234" width="18.28515625" style="9" bestFit="1" customWidth="1"/>
    <col min="1235" max="1235" width="13.28515625" style="9" bestFit="1" customWidth="1"/>
    <col min="1236" max="1236" width="19.28515625" style="9" customWidth="1"/>
    <col min="1237" max="1237" width="15.140625" style="9" customWidth="1"/>
    <col min="1238" max="1238" width="21" style="9" bestFit="1" customWidth="1"/>
    <col min="1239" max="1239" width="17.140625" style="9" bestFit="1" customWidth="1"/>
    <col min="1240" max="1240" width="16.85546875" style="9" bestFit="1" customWidth="1"/>
    <col min="1241" max="1241" width="16.7109375" style="9" bestFit="1" customWidth="1"/>
    <col min="1242" max="1242" width="15.7109375" style="9" bestFit="1" customWidth="1"/>
    <col min="1243" max="1243" width="16.28515625" style="9" bestFit="1" customWidth="1"/>
    <col min="1244" max="1244" width="17.28515625" style="9" customWidth="1"/>
    <col min="1245" max="1245" width="23.42578125" style="9" bestFit="1" customWidth="1"/>
    <col min="1246" max="1246" width="31.85546875" style="9" bestFit="1" customWidth="1"/>
    <col min="1247" max="1247" width="7.85546875" style="9" bestFit="1" customWidth="1"/>
    <col min="1248" max="1248" width="5.7109375" style="9" bestFit="1" customWidth="1"/>
    <col min="1249" max="1249" width="9.140625" style="9" bestFit="1" customWidth="1"/>
    <col min="1250" max="1250" width="13.5703125" style="9" bestFit="1" customWidth="1"/>
    <col min="1251" max="1479" width="9.140625" style="9"/>
    <col min="1480" max="1480" width="4.42578125" style="9" bestFit="1" customWidth="1"/>
    <col min="1481" max="1481" width="18.28515625" style="9" bestFit="1" customWidth="1"/>
    <col min="1482" max="1482" width="19" style="9" bestFit="1" customWidth="1"/>
    <col min="1483" max="1483" width="15.42578125" style="9" bestFit="1" customWidth="1"/>
    <col min="1484" max="1485" width="12.42578125" style="9" bestFit="1" customWidth="1"/>
    <col min="1486" max="1486" width="7.140625" style="9" bestFit="1" customWidth="1"/>
    <col min="1487" max="1487" width="10.140625" style="9" bestFit="1" customWidth="1"/>
    <col min="1488" max="1488" width="15.85546875" style="9" bestFit="1" customWidth="1"/>
    <col min="1489" max="1489" width="15.140625" style="9" bestFit="1" customWidth="1"/>
    <col min="1490" max="1490" width="18.28515625" style="9" bestFit="1" customWidth="1"/>
    <col min="1491" max="1491" width="13.28515625" style="9" bestFit="1" customWidth="1"/>
    <col min="1492" max="1492" width="19.28515625" style="9" customWidth="1"/>
    <col min="1493" max="1493" width="15.140625" style="9" customWidth="1"/>
    <col min="1494" max="1494" width="21" style="9" bestFit="1" customWidth="1"/>
    <col min="1495" max="1495" width="17.140625" style="9" bestFit="1" customWidth="1"/>
    <col min="1496" max="1496" width="16.85546875" style="9" bestFit="1" customWidth="1"/>
    <col min="1497" max="1497" width="16.7109375" style="9" bestFit="1" customWidth="1"/>
    <col min="1498" max="1498" width="15.7109375" style="9" bestFit="1" customWidth="1"/>
    <col min="1499" max="1499" width="16.28515625" style="9" bestFit="1" customWidth="1"/>
    <col min="1500" max="1500" width="17.28515625" style="9" customWidth="1"/>
    <col min="1501" max="1501" width="23.42578125" style="9" bestFit="1" customWidth="1"/>
    <col min="1502" max="1502" width="31.85546875" style="9" bestFit="1" customWidth="1"/>
    <col min="1503" max="1503" width="7.85546875" style="9" bestFit="1" customWidth="1"/>
    <col min="1504" max="1504" width="5.7109375" style="9" bestFit="1" customWidth="1"/>
    <col min="1505" max="1505" width="9.140625" style="9" bestFit="1" customWidth="1"/>
    <col min="1506" max="1506" width="13.5703125" style="9" bestFit="1" customWidth="1"/>
    <col min="1507" max="1735" width="9.140625" style="9"/>
    <col min="1736" max="1736" width="4.42578125" style="9" bestFit="1" customWidth="1"/>
    <col min="1737" max="1737" width="18.28515625" style="9" bestFit="1" customWidth="1"/>
    <col min="1738" max="1738" width="19" style="9" bestFit="1" customWidth="1"/>
    <col min="1739" max="1739" width="15.42578125" style="9" bestFit="1" customWidth="1"/>
    <col min="1740" max="1741" width="12.42578125" style="9" bestFit="1" customWidth="1"/>
    <col min="1742" max="1742" width="7.140625" style="9" bestFit="1" customWidth="1"/>
    <col min="1743" max="1743" width="10.140625" style="9" bestFit="1" customWidth="1"/>
    <col min="1744" max="1744" width="15.85546875" style="9" bestFit="1" customWidth="1"/>
    <col min="1745" max="1745" width="15.140625" style="9" bestFit="1" customWidth="1"/>
    <col min="1746" max="1746" width="18.28515625" style="9" bestFit="1" customWidth="1"/>
    <col min="1747" max="1747" width="13.28515625" style="9" bestFit="1" customWidth="1"/>
    <col min="1748" max="1748" width="19.28515625" style="9" customWidth="1"/>
    <col min="1749" max="1749" width="15.140625" style="9" customWidth="1"/>
    <col min="1750" max="1750" width="21" style="9" bestFit="1" customWidth="1"/>
    <col min="1751" max="1751" width="17.140625" style="9" bestFit="1" customWidth="1"/>
    <col min="1752" max="1752" width="16.85546875" style="9" bestFit="1" customWidth="1"/>
    <col min="1753" max="1753" width="16.7109375" style="9" bestFit="1" customWidth="1"/>
    <col min="1754" max="1754" width="15.7109375" style="9" bestFit="1" customWidth="1"/>
    <col min="1755" max="1755" width="16.28515625" style="9" bestFit="1" customWidth="1"/>
    <col min="1756" max="1756" width="17.28515625" style="9" customWidth="1"/>
    <col min="1757" max="1757" width="23.42578125" style="9" bestFit="1" customWidth="1"/>
    <col min="1758" max="1758" width="31.85546875" style="9" bestFit="1" customWidth="1"/>
    <col min="1759" max="1759" width="7.85546875" style="9" bestFit="1" customWidth="1"/>
    <col min="1760" max="1760" width="5.7109375" style="9" bestFit="1" customWidth="1"/>
    <col min="1761" max="1761" width="9.140625" style="9" bestFit="1" customWidth="1"/>
    <col min="1762" max="1762" width="13.5703125" style="9" bestFit="1" customWidth="1"/>
    <col min="1763" max="1991" width="9.140625" style="9"/>
    <col min="1992" max="1992" width="4.42578125" style="9" bestFit="1" customWidth="1"/>
    <col min="1993" max="1993" width="18.28515625" style="9" bestFit="1" customWidth="1"/>
    <col min="1994" max="1994" width="19" style="9" bestFit="1" customWidth="1"/>
    <col min="1995" max="1995" width="15.42578125" style="9" bestFit="1" customWidth="1"/>
    <col min="1996" max="1997" width="12.42578125" style="9" bestFit="1" customWidth="1"/>
    <col min="1998" max="1998" width="7.140625" style="9" bestFit="1" customWidth="1"/>
    <col min="1999" max="1999" width="10.140625" style="9" bestFit="1" customWidth="1"/>
    <col min="2000" max="2000" width="15.85546875" style="9" bestFit="1" customWidth="1"/>
    <col min="2001" max="2001" width="15.140625" style="9" bestFit="1" customWidth="1"/>
    <col min="2002" max="2002" width="18.28515625" style="9" bestFit="1" customWidth="1"/>
    <col min="2003" max="2003" width="13.28515625" style="9" bestFit="1" customWidth="1"/>
    <col min="2004" max="2004" width="19.28515625" style="9" customWidth="1"/>
    <col min="2005" max="2005" width="15.140625" style="9" customWidth="1"/>
    <col min="2006" max="2006" width="21" style="9" bestFit="1" customWidth="1"/>
    <col min="2007" max="2007" width="17.140625" style="9" bestFit="1" customWidth="1"/>
    <col min="2008" max="2008" width="16.85546875" style="9" bestFit="1" customWidth="1"/>
    <col min="2009" max="2009" width="16.7109375" style="9" bestFit="1" customWidth="1"/>
    <col min="2010" max="2010" width="15.7109375" style="9" bestFit="1" customWidth="1"/>
    <col min="2011" max="2011" width="16.28515625" style="9" bestFit="1" customWidth="1"/>
    <col min="2012" max="2012" width="17.28515625" style="9" customWidth="1"/>
    <col min="2013" max="2013" width="23.42578125" style="9" bestFit="1" customWidth="1"/>
    <col min="2014" max="2014" width="31.85546875" style="9" bestFit="1" customWidth="1"/>
    <col min="2015" max="2015" width="7.85546875" style="9" bestFit="1" customWidth="1"/>
    <col min="2016" max="2016" width="5.7109375" style="9" bestFit="1" customWidth="1"/>
    <col min="2017" max="2017" width="9.140625" style="9" bestFit="1" customWidth="1"/>
    <col min="2018" max="2018" width="13.5703125" style="9" bestFit="1" customWidth="1"/>
    <col min="2019" max="2247" width="9.140625" style="9"/>
    <col min="2248" max="2248" width="4.42578125" style="9" bestFit="1" customWidth="1"/>
    <col min="2249" max="2249" width="18.28515625" style="9" bestFit="1" customWidth="1"/>
    <col min="2250" max="2250" width="19" style="9" bestFit="1" customWidth="1"/>
    <col min="2251" max="2251" width="15.42578125" style="9" bestFit="1" customWidth="1"/>
    <col min="2252" max="2253" width="12.42578125" style="9" bestFit="1" customWidth="1"/>
    <col min="2254" max="2254" width="7.140625" style="9" bestFit="1" customWidth="1"/>
    <col min="2255" max="2255" width="10.140625" style="9" bestFit="1" customWidth="1"/>
    <col min="2256" max="2256" width="15.85546875" style="9" bestFit="1" customWidth="1"/>
    <col min="2257" max="2257" width="15.140625" style="9" bestFit="1" customWidth="1"/>
    <col min="2258" max="2258" width="18.28515625" style="9" bestFit="1" customWidth="1"/>
    <col min="2259" max="2259" width="13.28515625" style="9" bestFit="1" customWidth="1"/>
    <col min="2260" max="2260" width="19.28515625" style="9" customWidth="1"/>
    <col min="2261" max="2261" width="15.140625" style="9" customWidth="1"/>
    <col min="2262" max="2262" width="21" style="9" bestFit="1" customWidth="1"/>
    <col min="2263" max="2263" width="17.140625" style="9" bestFit="1" customWidth="1"/>
    <col min="2264" max="2264" width="16.85546875" style="9" bestFit="1" customWidth="1"/>
    <col min="2265" max="2265" width="16.7109375" style="9" bestFit="1" customWidth="1"/>
    <col min="2266" max="2266" width="15.7109375" style="9" bestFit="1" customWidth="1"/>
    <col min="2267" max="2267" width="16.28515625" style="9" bestFit="1" customWidth="1"/>
    <col min="2268" max="2268" width="17.28515625" style="9" customWidth="1"/>
    <col min="2269" max="2269" width="23.42578125" style="9" bestFit="1" customWidth="1"/>
    <col min="2270" max="2270" width="31.85546875" style="9" bestFit="1" customWidth="1"/>
    <col min="2271" max="2271" width="7.85546875" style="9" bestFit="1" customWidth="1"/>
    <col min="2272" max="2272" width="5.7109375" style="9" bestFit="1" customWidth="1"/>
    <col min="2273" max="2273" width="9.140625" style="9" bestFit="1" customWidth="1"/>
    <col min="2274" max="2274" width="13.5703125" style="9" bestFit="1" customWidth="1"/>
    <col min="2275" max="2503" width="9.140625" style="9"/>
    <col min="2504" max="2504" width="4.42578125" style="9" bestFit="1" customWidth="1"/>
    <col min="2505" max="2505" width="18.28515625" style="9" bestFit="1" customWidth="1"/>
    <col min="2506" max="2506" width="19" style="9" bestFit="1" customWidth="1"/>
    <col min="2507" max="2507" width="15.42578125" style="9" bestFit="1" customWidth="1"/>
    <col min="2508" max="2509" width="12.42578125" style="9" bestFit="1" customWidth="1"/>
    <col min="2510" max="2510" width="7.140625" style="9" bestFit="1" customWidth="1"/>
    <col min="2511" max="2511" width="10.140625" style="9" bestFit="1" customWidth="1"/>
    <col min="2512" max="2512" width="15.85546875" style="9" bestFit="1" customWidth="1"/>
    <col min="2513" max="2513" width="15.140625" style="9" bestFit="1" customWidth="1"/>
    <col min="2514" max="2514" width="18.28515625" style="9" bestFit="1" customWidth="1"/>
    <col min="2515" max="2515" width="13.28515625" style="9" bestFit="1" customWidth="1"/>
    <col min="2516" max="2516" width="19.28515625" style="9" customWidth="1"/>
    <col min="2517" max="2517" width="15.140625" style="9" customWidth="1"/>
    <col min="2518" max="2518" width="21" style="9" bestFit="1" customWidth="1"/>
    <col min="2519" max="2519" width="17.140625" style="9" bestFit="1" customWidth="1"/>
    <col min="2520" max="2520" width="16.85546875" style="9" bestFit="1" customWidth="1"/>
    <col min="2521" max="2521" width="16.7109375" style="9" bestFit="1" customWidth="1"/>
    <col min="2522" max="2522" width="15.7109375" style="9" bestFit="1" customWidth="1"/>
    <col min="2523" max="2523" width="16.28515625" style="9" bestFit="1" customWidth="1"/>
    <col min="2524" max="2524" width="17.28515625" style="9" customWidth="1"/>
    <col min="2525" max="2525" width="23.42578125" style="9" bestFit="1" customWidth="1"/>
    <col min="2526" max="2526" width="31.85546875" style="9" bestFit="1" customWidth="1"/>
    <col min="2527" max="2527" width="7.85546875" style="9" bestFit="1" customWidth="1"/>
    <col min="2528" max="2528" width="5.7109375" style="9" bestFit="1" customWidth="1"/>
    <col min="2529" max="2529" width="9.140625" style="9" bestFit="1" customWidth="1"/>
    <col min="2530" max="2530" width="13.5703125" style="9" bestFit="1" customWidth="1"/>
    <col min="2531" max="2759" width="9.140625" style="9"/>
    <col min="2760" max="2760" width="4.42578125" style="9" bestFit="1" customWidth="1"/>
    <col min="2761" max="2761" width="18.28515625" style="9" bestFit="1" customWidth="1"/>
    <col min="2762" max="2762" width="19" style="9" bestFit="1" customWidth="1"/>
    <col min="2763" max="2763" width="15.42578125" style="9" bestFit="1" customWidth="1"/>
    <col min="2764" max="2765" width="12.42578125" style="9" bestFit="1" customWidth="1"/>
    <col min="2766" max="2766" width="7.140625" style="9" bestFit="1" customWidth="1"/>
    <col min="2767" max="2767" width="10.140625" style="9" bestFit="1" customWidth="1"/>
    <col min="2768" max="2768" width="15.85546875" style="9" bestFit="1" customWidth="1"/>
    <col min="2769" max="2769" width="15.140625" style="9" bestFit="1" customWidth="1"/>
    <col min="2770" max="2770" width="18.28515625" style="9" bestFit="1" customWidth="1"/>
    <col min="2771" max="2771" width="13.28515625" style="9" bestFit="1" customWidth="1"/>
    <col min="2772" max="2772" width="19.28515625" style="9" customWidth="1"/>
    <col min="2773" max="2773" width="15.140625" style="9" customWidth="1"/>
    <col min="2774" max="2774" width="21" style="9" bestFit="1" customWidth="1"/>
    <col min="2775" max="2775" width="17.140625" style="9" bestFit="1" customWidth="1"/>
    <col min="2776" max="2776" width="16.85546875" style="9" bestFit="1" customWidth="1"/>
    <col min="2777" max="2777" width="16.7109375" style="9" bestFit="1" customWidth="1"/>
    <col min="2778" max="2778" width="15.7109375" style="9" bestFit="1" customWidth="1"/>
    <col min="2779" max="2779" width="16.28515625" style="9" bestFit="1" customWidth="1"/>
    <col min="2780" max="2780" width="17.28515625" style="9" customWidth="1"/>
    <col min="2781" max="2781" width="23.42578125" style="9" bestFit="1" customWidth="1"/>
    <col min="2782" max="2782" width="31.85546875" style="9" bestFit="1" customWidth="1"/>
    <col min="2783" max="2783" width="7.85546875" style="9" bestFit="1" customWidth="1"/>
    <col min="2784" max="2784" width="5.7109375" style="9" bestFit="1" customWidth="1"/>
    <col min="2785" max="2785" width="9.140625" style="9" bestFit="1" customWidth="1"/>
    <col min="2786" max="2786" width="13.5703125" style="9" bestFit="1" customWidth="1"/>
    <col min="2787" max="3015" width="9.140625" style="9"/>
    <col min="3016" max="3016" width="4.42578125" style="9" bestFit="1" customWidth="1"/>
    <col min="3017" max="3017" width="18.28515625" style="9" bestFit="1" customWidth="1"/>
    <col min="3018" max="3018" width="19" style="9" bestFit="1" customWidth="1"/>
    <col min="3019" max="3019" width="15.42578125" style="9" bestFit="1" customWidth="1"/>
    <col min="3020" max="3021" width="12.42578125" style="9" bestFit="1" customWidth="1"/>
    <col min="3022" max="3022" width="7.140625" style="9" bestFit="1" customWidth="1"/>
    <col min="3023" max="3023" width="10.140625" style="9" bestFit="1" customWidth="1"/>
    <col min="3024" max="3024" width="15.85546875" style="9" bestFit="1" customWidth="1"/>
    <col min="3025" max="3025" width="15.140625" style="9" bestFit="1" customWidth="1"/>
    <col min="3026" max="3026" width="18.28515625" style="9" bestFit="1" customWidth="1"/>
    <col min="3027" max="3027" width="13.28515625" style="9" bestFit="1" customWidth="1"/>
    <col min="3028" max="3028" width="19.28515625" style="9" customWidth="1"/>
    <col min="3029" max="3029" width="15.140625" style="9" customWidth="1"/>
    <col min="3030" max="3030" width="21" style="9" bestFit="1" customWidth="1"/>
    <col min="3031" max="3031" width="17.140625" style="9" bestFit="1" customWidth="1"/>
    <col min="3032" max="3032" width="16.85546875" style="9" bestFit="1" customWidth="1"/>
    <col min="3033" max="3033" width="16.7109375" style="9" bestFit="1" customWidth="1"/>
    <col min="3034" max="3034" width="15.7109375" style="9" bestFit="1" customWidth="1"/>
    <col min="3035" max="3035" width="16.28515625" style="9" bestFit="1" customWidth="1"/>
    <col min="3036" max="3036" width="17.28515625" style="9" customWidth="1"/>
    <col min="3037" max="3037" width="23.42578125" style="9" bestFit="1" customWidth="1"/>
    <col min="3038" max="3038" width="31.85546875" style="9" bestFit="1" customWidth="1"/>
    <col min="3039" max="3039" width="7.85546875" style="9" bestFit="1" customWidth="1"/>
    <col min="3040" max="3040" width="5.7109375" style="9" bestFit="1" customWidth="1"/>
    <col min="3041" max="3041" width="9.140625" style="9" bestFit="1" customWidth="1"/>
    <col min="3042" max="3042" width="13.5703125" style="9" bestFit="1" customWidth="1"/>
    <col min="3043" max="3271" width="9.140625" style="9"/>
    <col min="3272" max="3272" width="4.42578125" style="9" bestFit="1" customWidth="1"/>
    <col min="3273" max="3273" width="18.28515625" style="9" bestFit="1" customWidth="1"/>
    <col min="3274" max="3274" width="19" style="9" bestFit="1" customWidth="1"/>
    <col min="3275" max="3275" width="15.42578125" style="9" bestFit="1" customWidth="1"/>
    <col min="3276" max="3277" width="12.42578125" style="9" bestFit="1" customWidth="1"/>
    <col min="3278" max="3278" width="7.140625" style="9" bestFit="1" customWidth="1"/>
    <col min="3279" max="3279" width="10.140625" style="9" bestFit="1" customWidth="1"/>
    <col min="3280" max="3280" width="15.85546875" style="9" bestFit="1" customWidth="1"/>
    <col min="3281" max="3281" width="15.140625" style="9" bestFit="1" customWidth="1"/>
    <col min="3282" max="3282" width="18.28515625" style="9" bestFit="1" customWidth="1"/>
    <col min="3283" max="3283" width="13.28515625" style="9" bestFit="1" customWidth="1"/>
    <col min="3284" max="3284" width="19.28515625" style="9" customWidth="1"/>
    <col min="3285" max="3285" width="15.140625" style="9" customWidth="1"/>
    <col min="3286" max="3286" width="21" style="9" bestFit="1" customWidth="1"/>
    <col min="3287" max="3287" width="17.140625" style="9" bestFit="1" customWidth="1"/>
    <col min="3288" max="3288" width="16.85546875" style="9" bestFit="1" customWidth="1"/>
    <col min="3289" max="3289" width="16.7109375" style="9" bestFit="1" customWidth="1"/>
    <col min="3290" max="3290" width="15.7109375" style="9" bestFit="1" customWidth="1"/>
    <col min="3291" max="3291" width="16.28515625" style="9" bestFit="1" customWidth="1"/>
    <col min="3292" max="3292" width="17.28515625" style="9" customWidth="1"/>
    <col min="3293" max="3293" width="23.42578125" style="9" bestFit="1" customWidth="1"/>
    <col min="3294" max="3294" width="31.85546875" style="9" bestFit="1" customWidth="1"/>
    <col min="3295" max="3295" width="7.85546875" style="9" bestFit="1" customWidth="1"/>
    <col min="3296" max="3296" width="5.7109375" style="9" bestFit="1" customWidth="1"/>
    <col min="3297" max="3297" width="9.140625" style="9" bestFit="1" customWidth="1"/>
    <col min="3298" max="3298" width="13.5703125" style="9" bestFit="1" customWidth="1"/>
    <col min="3299" max="3527" width="9.140625" style="9"/>
    <col min="3528" max="3528" width="4.42578125" style="9" bestFit="1" customWidth="1"/>
    <col min="3529" max="3529" width="18.28515625" style="9" bestFit="1" customWidth="1"/>
    <col min="3530" max="3530" width="19" style="9" bestFit="1" customWidth="1"/>
    <col min="3531" max="3531" width="15.42578125" style="9" bestFit="1" customWidth="1"/>
    <col min="3532" max="3533" width="12.42578125" style="9" bestFit="1" customWidth="1"/>
    <col min="3534" max="3534" width="7.140625" style="9" bestFit="1" customWidth="1"/>
    <col min="3535" max="3535" width="10.140625" style="9" bestFit="1" customWidth="1"/>
    <col min="3536" max="3536" width="15.85546875" style="9" bestFit="1" customWidth="1"/>
    <col min="3537" max="3537" width="15.140625" style="9" bestFit="1" customWidth="1"/>
    <col min="3538" max="3538" width="18.28515625" style="9" bestFit="1" customWidth="1"/>
    <col min="3539" max="3539" width="13.28515625" style="9" bestFit="1" customWidth="1"/>
    <col min="3540" max="3540" width="19.28515625" style="9" customWidth="1"/>
    <col min="3541" max="3541" width="15.140625" style="9" customWidth="1"/>
    <col min="3542" max="3542" width="21" style="9" bestFit="1" customWidth="1"/>
    <col min="3543" max="3543" width="17.140625" style="9" bestFit="1" customWidth="1"/>
    <col min="3544" max="3544" width="16.85546875" style="9" bestFit="1" customWidth="1"/>
    <col min="3545" max="3545" width="16.7109375" style="9" bestFit="1" customWidth="1"/>
    <col min="3546" max="3546" width="15.7109375" style="9" bestFit="1" customWidth="1"/>
    <col min="3547" max="3547" width="16.28515625" style="9" bestFit="1" customWidth="1"/>
    <col min="3548" max="3548" width="17.28515625" style="9" customWidth="1"/>
    <col min="3549" max="3549" width="23.42578125" style="9" bestFit="1" customWidth="1"/>
    <col min="3550" max="3550" width="31.85546875" style="9" bestFit="1" customWidth="1"/>
    <col min="3551" max="3551" width="7.85546875" style="9" bestFit="1" customWidth="1"/>
    <col min="3552" max="3552" width="5.7109375" style="9" bestFit="1" customWidth="1"/>
    <col min="3553" max="3553" width="9.140625" style="9" bestFit="1" customWidth="1"/>
    <col min="3554" max="3554" width="13.5703125" style="9" bestFit="1" customWidth="1"/>
    <col min="3555" max="3783" width="9.140625" style="9"/>
    <col min="3784" max="3784" width="4.42578125" style="9" bestFit="1" customWidth="1"/>
    <col min="3785" max="3785" width="18.28515625" style="9" bestFit="1" customWidth="1"/>
    <col min="3786" max="3786" width="19" style="9" bestFit="1" customWidth="1"/>
    <col min="3787" max="3787" width="15.42578125" style="9" bestFit="1" customWidth="1"/>
    <col min="3788" max="3789" width="12.42578125" style="9" bestFit="1" customWidth="1"/>
    <col min="3790" max="3790" width="7.140625" style="9" bestFit="1" customWidth="1"/>
    <col min="3791" max="3791" width="10.140625" style="9" bestFit="1" customWidth="1"/>
    <col min="3792" max="3792" width="15.85546875" style="9" bestFit="1" customWidth="1"/>
    <col min="3793" max="3793" width="15.140625" style="9" bestFit="1" customWidth="1"/>
    <col min="3794" max="3794" width="18.28515625" style="9" bestFit="1" customWidth="1"/>
    <col min="3795" max="3795" width="13.28515625" style="9" bestFit="1" customWidth="1"/>
    <col min="3796" max="3796" width="19.28515625" style="9" customWidth="1"/>
    <col min="3797" max="3797" width="15.140625" style="9" customWidth="1"/>
    <col min="3798" max="3798" width="21" style="9" bestFit="1" customWidth="1"/>
    <col min="3799" max="3799" width="17.140625" style="9" bestFit="1" customWidth="1"/>
    <col min="3800" max="3800" width="16.85546875" style="9" bestFit="1" customWidth="1"/>
    <col min="3801" max="3801" width="16.7109375" style="9" bestFit="1" customWidth="1"/>
    <col min="3802" max="3802" width="15.7109375" style="9" bestFit="1" customWidth="1"/>
    <col min="3803" max="3803" width="16.28515625" style="9" bestFit="1" customWidth="1"/>
    <col min="3804" max="3804" width="17.28515625" style="9" customWidth="1"/>
    <col min="3805" max="3805" width="23.42578125" style="9" bestFit="1" customWidth="1"/>
    <col min="3806" max="3806" width="31.85546875" style="9" bestFit="1" customWidth="1"/>
    <col min="3807" max="3807" width="7.85546875" style="9" bestFit="1" customWidth="1"/>
    <col min="3808" max="3808" width="5.7109375" style="9" bestFit="1" customWidth="1"/>
    <col min="3809" max="3809" width="9.140625" style="9" bestFit="1" customWidth="1"/>
    <col min="3810" max="3810" width="13.5703125" style="9" bestFit="1" customWidth="1"/>
    <col min="3811" max="4039" width="9.140625" style="9"/>
    <col min="4040" max="4040" width="4.42578125" style="9" bestFit="1" customWidth="1"/>
    <col min="4041" max="4041" width="18.28515625" style="9" bestFit="1" customWidth="1"/>
    <col min="4042" max="4042" width="19" style="9" bestFit="1" customWidth="1"/>
    <col min="4043" max="4043" width="15.42578125" style="9" bestFit="1" customWidth="1"/>
    <col min="4044" max="4045" width="12.42578125" style="9" bestFit="1" customWidth="1"/>
    <col min="4046" max="4046" width="7.140625" style="9" bestFit="1" customWidth="1"/>
    <col min="4047" max="4047" width="10.140625" style="9" bestFit="1" customWidth="1"/>
    <col min="4048" max="4048" width="15.85546875" style="9" bestFit="1" customWidth="1"/>
    <col min="4049" max="4049" width="15.140625" style="9" bestFit="1" customWidth="1"/>
    <col min="4050" max="4050" width="18.28515625" style="9" bestFit="1" customWidth="1"/>
    <col min="4051" max="4051" width="13.28515625" style="9" bestFit="1" customWidth="1"/>
    <col min="4052" max="4052" width="19.28515625" style="9" customWidth="1"/>
    <col min="4053" max="4053" width="15.140625" style="9" customWidth="1"/>
    <col min="4054" max="4054" width="21" style="9" bestFit="1" customWidth="1"/>
    <col min="4055" max="4055" width="17.140625" style="9" bestFit="1" customWidth="1"/>
    <col min="4056" max="4056" width="16.85546875" style="9" bestFit="1" customWidth="1"/>
    <col min="4057" max="4057" width="16.7109375" style="9" bestFit="1" customWidth="1"/>
    <col min="4058" max="4058" width="15.7109375" style="9" bestFit="1" customWidth="1"/>
    <col min="4059" max="4059" width="16.28515625" style="9" bestFit="1" customWidth="1"/>
    <col min="4060" max="4060" width="17.28515625" style="9" customWidth="1"/>
    <col min="4061" max="4061" width="23.42578125" style="9" bestFit="1" customWidth="1"/>
    <col min="4062" max="4062" width="31.85546875" style="9" bestFit="1" customWidth="1"/>
    <col min="4063" max="4063" width="7.85546875" style="9" bestFit="1" customWidth="1"/>
    <col min="4064" max="4064" width="5.7109375" style="9" bestFit="1" customWidth="1"/>
    <col min="4065" max="4065" width="9.140625" style="9" bestFit="1" customWidth="1"/>
    <col min="4066" max="4066" width="13.5703125" style="9" bestFit="1" customWidth="1"/>
    <col min="4067" max="4295" width="9.140625" style="9"/>
    <col min="4296" max="4296" width="4.42578125" style="9" bestFit="1" customWidth="1"/>
    <col min="4297" max="4297" width="18.28515625" style="9" bestFit="1" customWidth="1"/>
    <col min="4298" max="4298" width="19" style="9" bestFit="1" customWidth="1"/>
    <col min="4299" max="4299" width="15.42578125" style="9" bestFit="1" customWidth="1"/>
    <col min="4300" max="4301" width="12.42578125" style="9" bestFit="1" customWidth="1"/>
    <col min="4302" max="4302" width="7.140625" style="9" bestFit="1" customWidth="1"/>
    <col min="4303" max="4303" width="10.140625" style="9" bestFit="1" customWidth="1"/>
    <col min="4304" max="4304" width="15.85546875" style="9" bestFit="1" customWidth="1"/>
    <col min="4305" max="4305" width="15.140625" style="9" bestFit="1" customWidth="1"/>
    <col min="4306" max="4306" width="18.28515625" style="9" bestFit="1" customWidth="1"/>
    <col min="4307" max="4307" width="13.28515625" style="9" bestFit="1" customWidth="1"/>
    <col min="4308" max="4308" width="19.28515625" style="9" customWidth="1"/>
    <col min="4309" max="4309" width="15.140625" style="9" customWidth="1"/>
    <col min="4310" max="4310" width="21" style="9" bestFit="1" customWidth="1"/>
    <col min="4311" max="4311" width="17.140625" style="9" bestFit="1" customWidth="1"/>
    <col min="4312" max="4312" width="16.85546875" style="9" bestFit="1" customWidth="1"/>
    <col min="4313" max="4313" width="16.7109375" style="9" bestFit="1" customWidth="1"/>
    <col min="4314" max="4314" width="15.7109375" style="9" bestFit="1" customWidth="1"/>
    <col min="4315" max="4315" width="16.28515625" style="9" bestFit="1" customWidth="1"/>
    <col min="4316" max="4316" width="17.28515625" style="9" customWidth="1"/>
    <col min="4317" max="4317" width="23.42578125" style="9" bestFit="1" customWidth="1"/>
    <col min="4318" max="4318" width="31.85546875" style="9" bestFit="1" customWidth="1"/>
    <col min="4319" max="4319" width="7.85546875" style="9" bestFit="1" customWidth="1"/>
    <col min="4320" max="4320" width="5.7109375" style="9" bestFit="1" customWidth="1"/>
    <col min="4321" max="4321" width="9.140625" style="9" bestFit="1" customWidth="1"/>
    <col min="4322" max="4322" width="13.5703125" style="9" bestFit="1" customWidth="1"/>
    <col min="4323" max="4551" width="9.140625" style="9"/>
    <col min="4552" max="4552" width="4.42578125" style="9" bestFit="1" customWidth="1"/>
    <col min="4553" max="4553" width="18.28515625" style="9" bestFit="1" customWidth="1"/>
    <col min="4554" max="4554" width="19" style="9" bestFit="1" customWidth="1"/>
    <col min="4555" max="4555" width="15.42578125" style="9" bestFit="1" customWidth="1"/>
    <col min="4556" max="4557" width="12.42578125" style="9" bestFit="1" customWidth="1"/>
    <col min="4558" max="4558" width="7.140625" style="9" bestFit="1" customWidth="1"/>
    <col min="4559" max="4559" width="10.140625" style="9" bestFit="1" customWidth="1"/>
    <col min="4560" max="4560" width="15.85546875" style="9" bestFit="1" customWidth="1"/>
    <col min="4561" max="4561" width="15.140625" style="9" bestFit="1" customWidth="1"/>
    <col min="4562" max="4562" width="18.28515625" style="9" bestFit="1" customWidth="1"/>
    <col min="4563" max="4563" width="13.28515625" style="9" bestFit="1" customWidth="1"/>
    <col min="4564" max="4564" width="19.28515625" style="9" customWidth="1"/>
    <col min="4565" max="4565" width="15.140625" style="9" customWidth="1"/>
    <col min="4566" max="4566" width="21" style="9" bestFit="1" customWidth="1"/>
    <col min="4567" max="4567" width="17.140625" style="9" bestFit="1" customWidth="1"/>
    <col min="4568" max="4568" width="16.85546875" style="9" bestFit="1" customWidth="1"/>
    <col min="4569" max="4569" width="16.7109375" style="9" bestFit="1" customWidth="1"/>
    <col min="4570" max="4570" width="15.7109375" style="9" bestFit="1" customWidth="1"/>
    <col min="4571" max="4571" width="16.28515625" style="9" bestFit="1" customWidth="1"/>
    <col min="4572" max="4572" width="17.28515625" style="9" customWidth="1"/>
    <col min="4573" max="4573" width="23.42578125" style="9" bestFit="1" customWidth="1"/>
    <col min="4574" max="4574" width="31.85546875" style="9" bestFit="1" customWidth="1"/>
    <col min="4575" max="4575" width="7.85546875" style="9" bestFit="1" customWidth="1"/>
    <col min="4576" max="4576" width="5.7109375" style="9" bestFit="1" customWidth="1"/>
    <col min="4577" max="4577" width="9.140625" style="9" bestFit="1" customWidth="1"/>
    <col min="4578" max="4578" width="13.5703125" style="9" bestFit="1" customWidth="1"/>
    <col min="4579" max="4807" width="9.140625" style="9"/>
    <col min="4808" max="4808" width="4.42578125" style="9" bestFit="1" customWidth="1"/>
    <col min="4809" max="4809" width="18.28515625" style="9" bestFit="1" customWidth="1"/>
    <col min="4810" max="4810" width="19" style="9" bestFit="1" customWidth="1"/>
    <col min="4811" max="4811" width="15.42578125" style="9" bestFit="1" customWidth="1"/>
    <col min="4812" max="4813" width="12.42578125" style="9" bestFit="1" customWidth="1"/>
    <col min="4814" max="4814" width="7.140625" style="9" bestFit="1" customWidth="1"/>
    <col min="4815" max="4815" width="10.140625" style="9" bestFit="1" customWidth="1"/>
    <col min="4816" max="4816" width="15.85546875" style="9" bestFit="1" customWidth="1"/>
    <col min="4817" max="4817" width="15.140625" style="9" bestFit="1" customWidth="1"/>
    <col min="4818" max="4818" width="18.28515625" style="9" bestFit="1" customWidth="1"/>
    <col min="4819" max="4819" width="13.28515625" style="9" bestFit="1" customWidth="1"/>
    <col min="4820" max="4820" width="19.28515625" style="9" customWidth="1"/>
    <col min="4821" max="4821" width="15.140625" style="9" customWidth="1"/>
    <col min="4822" max="4822" width="21" style="9" bestFit="1" customWidth="1"/>
    <col min="4823" max="4823" width="17.140625" style="9" bestFit="1" customWidth="1"/>
    <col min="4824" max="4824" width="16.85546875" style="9" bestFit="1" customWidth="1"/>
    <col min="4825" max="4825" width="16.7109375" style="9" bestFit="1" customWidth="1"/>
    <col min="4826" max="4826" width="15.7109375" style="9" bestFit="1" customWidth="1"/>
    <col min="4827" max="4827" width="16.28515625" style="9" bestFit="1" customWidth="1"/>
    <col min="4828" max="4828" width="17.28515625" style="9" customWidth="1"/>
    <col min="4829" max="4829" width="23.42578125" style="9" bestFit="1" customWidth="1"/>
    <col min="4830" max="4830" width="31.85546875" style="9" bestFit="1" customWidth="1"/>
    <col min="4831" max="4831" width="7.85546875" style="9" bestFit="1" customWidth="1"/>
    <col min="4832" max="4832" width="5.7109375" style="9" bestFit="1" customWidth="1"/>
    <col min="4833" max="4833" width="9.140625" style="9" bestFit="1" customWidth="1"/>
    <col min="4834" max="4834" width="13.5703125" style="9" bestFit="1" customWidth="1"/>
    <col min="4835" max="5063" width="9.140625" style="9"/>
    <col min="5064" max="5064" width="4.42578125" style="9" bestFit="1" customWidth="1"/>
    <col min="5065" max="5065" width="18.28515625" style="9" bestFit="1" customWidth="1"/>
    <col min="5066" max="5066" width="19" style="9" bestFit="1" customWidth="1"/>
    <col min="5067" max="5067" width="15.42578125" style="9" bestFit="1" customWidth="1"/>
    <col min="5068" max="5069" width="12.42578125" style="9" bestFit="1" customWidth="1"/>
    <col min="5070" max="5070" width="7.140625" style="9" bestFit="1" customWidth="1"/>
    <col min="5071" max="5071" width="10.140625" style="9" bestFit="1" customWidth="1"/>
    <col min="5072" max="5072" width="15.85546875" style="9" bestFit="1" customWidth="1"/>
    <col min="5073" max="5073" width="15.140625" style="9" bestFit="1" customWidth="1"/>
    <col min="5074" max="5074" width="18.28515625" style="9" bestFit="1" customWidth="1"/>
    <col min="5075" max="5075" width="13.28515625" style="9" bestFit="1" customWidth="1"/>
    <col min="5076" max="5076" width="19.28515625" style="9" customWidth="1"/>
    <col min="5077" max="5077" width="15.140625" style="9" customWidth="1"/>
    <col min="5078" max="5078" width="21" style="9" bestFit="1" customWidth="1"/>
    <col min="5079" max="5079" width="17.140625" style="9" bestFit="1" customWidth="1"/>
    <col min="5080" max="5080" width="16.85546875" style="9" bestFit="1" customWidth="1"/>
    <col min="5081" max="5081" width="16.7109375" style="9" bestFit="1" customWidth="1"/>
    <col min="5082" max="5082" width="15.7109375" style="9" bestFit="1" customWidth="1"/>
    <col min="5083" max="5083" width="16.28515625" style="9" bestFit="1" customWidth="1"/>
    <col min="5084" max="5084" width="17.28515625" style="9" customWidth="1"/>
    <col min="5085" max="5085" width="23.42578125" style="9" bestFit="1" customWidth="1"/>
    <col min="5086" max="5086" width="31.85546875" style="9" bestFit="1" customWidth="1"/>
    <col min="5087" max="5087" width="7.85546875" style="9" bestFit="1" customWidth="1"/>
    <col min="5088" max="5088" width="5.7109375" style="9" bestFit="1" customWidth="1"/>
    <col min="5089" max="5089" width="9.140625" style="9" bestFit="1" customWidth="1"/>
    <col min="5090" max="5090" width="13.5703125" style="9" bestFit="1" customWidth="1"/>
    <col min="5091" max="5319" width="9.140625" style="9"/>
    <col min="5320" max="5320" width="4.42578125" style="9" bestFit="1" customWidth="1"/>
    <col min="5321" max="5321" width="18.28515625" style="9" bestFit="1" customWidth="1"/>
    <col min="5322" max="5322" width="19" style="9" bestFit="1" customWidth="1"/>
    <col min="5323" max="5323" width="15.42578125" style="9" bestFit="1" customWidth="1"/>
    <col min="5324" max="5325" width="12.42578125" style="9" bestFit="1" customWidth="1"/>
    <col min="5326" max="5326" width="7.140625" style="9" bestFit="1" customWidth="1"/>
    <col min="5327" max="5327" width="10.140625" style="9" bestFit="1" customWidth="1"/>
    <col min="5328" max="5328" width="15.85546875" style="9" bestFit="1" customWidth="1"/>
    <col min="5329" max="5329" width="15.140625" style="9" bestFit="1" customWidth="1"/>
    <col min="5330" max="5330" width="18.28515625" style="9" bestFit="1" customWidth="1"/>
    <col min="5331" max="5331" width="13.28515625" style="9" bestFit="1" customWidth="1"/>
    <col min="5332" max="5332" width="19.28515625" style="9" customWidth="1"/>
    <col min="5333" max="5333" width="15.140625" style="9" customWidth="1"/>
    <col min="5334" max="5334" width="21" style="9" bestFit="1" customWidth="1"/>
    <col min="5335" max="5335" width="17.140625" style="9" bestFit="1" customWidth="1"/>
    <col min="5336" max="5336" width="16.85546875" style="9" bestFit="1" customWidth="1"/>
    <col min="5337" max="5337" width="16.7109375" style="9" bestFit="1" customWidth="1"/>
    <col min="5338" max="5338" width="15.7109375" style="9" bestFit="1" customWidth="1"/>
    <col min="5339" max="5339" width="16.28515625" style="9" bestFit="1" customWidth="1"/>
    <col min="5340" max="5340" width="17.28515625" style="9" customWidth="1"/>
    <col min="5341" max="5341" width="23.42578125" style="9" bestFit="1" customWidth="1"/>
    <col min="5342" max="5342" width="31.85546875" style="9" bestFit="1" customWidth="1"/>
    <col min="5343" max="5343" width="7.85546875" style="9" bestFit="1" customWidth="1"/>
    <col min="5344" max="5344" width="5.7109375" style="9" bestFit="1" customWidth="1"/>
    <col min="5345" max="5345" width="9.140625" style="9" bestFit="1" customWidth="1"/>
    <col min="5346" max="5346" width="13.5703125" style="9" bestFit="1" customWidth="1"/>
    <col min="5347" max="5575" width="9.140625" style="9"/>
    <col min="5576" max="5576" width="4.42578125" style="9" bestFit="1" customWidth="1"/>
    <col min="5577" max="5577" width="18.28515625" style="9" bestFit="1" customWidth="1"/>
    <col min="5578" max="5578" width="19" style="9" bestFit="1" customWidth="1"/>
    <col min="5579" max="5579" width="15.42578125" style="9" bestFit="1" customWidth="1"/>
    <col min="5580" max="5581" width="12.42578125" style="9" bestFit="1" customWidth="1"/>
    <col min="5582" max="5582" width="7.140625" style="9" bestFit="1" customWidth="1"/>
    <col min="5583" max="5583" width="10.140625" style="9" bestFit="1" customWidth="1"/>
    <col min="5584" max="5584" width="15.85546875" style="9" bestFit="1" customWidth="1"/>
    <col min="5585" max="5585" width="15.140625" style="9" bestFit="1" customWidth="1"/>
    <col min="5586" max="5586" width="18.28515625" style="9" bestFit="1" customWidth="1"/>
    <col min="5587" max="5587" width="13.28515625" style="9" bestFit="1" customWidth="1"/>
    <col min="5588" max="5588" width="19.28515625" style="9" customWidth="1"/>
    <col min="5589" max="5589" width="15.140625" style="9" customWidth="1"/>
    <col min="5590" max="5590" width="21" style="9" bestFit="1" customWidth="1"/>
    <col min="5591" max="5591" width="17.140625" style="9" bestFit="1" customWidth="1"/>
    <col min="5592" max="5592" width="16.85546875" style="9" bestFit="1" customWidth="1"/>
    <col min="5593" max="5593" width="16.7109375" style="9" bestFit="1" customWidth="1"/>
    <col min="5594" max="5594" width="15.7109375" style="9" bestFit="1" customWidth="1"/>
    <col min="5595" max="5595" width="16.28515625" style="9" bestFit="1" customWidth="1"/>
    <col min="5596" max="5596" width="17.28515625" style="9" customWidth="1"/>
    <col min="5597" max="5597" width="23.42578125" style="9" bestFit="1" customWidth="1"/>
    <col min="5598" max="5598" width="31.85546875" style="9" bestFit="1" customWidth="1"/>
    <col min="5599" max="5599" width="7.85546875" style="9" bestFit="1" customWidth="1"/>
    <col min="5600" max="5600" width="5.7109375" style="9" bestFit="1" customWidth="1"/>
    <col min="5601" max="5601" width="9.140625" style="9" bestFit="1" customWidth="1"/>
    <col min="5602" max="5602" width="13.5703125" style="9" bestFit="1" customWidth="1"/>
    <col min="5603" max="5831" width="9.140625" style="9"/>
    <col min="5832" max="5832" width="4.42578125" style="9" bestFit="1" customWidth="1"/>
    <col min="5833" max="5833" width="18.28515625" style="9" bestFit="1" customWidth="1"/>
    <col min="5834" max="5834" width="19" style="9" bestFit="1" customWidth="1"/>
    <col min="5835" max="5835" width="15.42578125" style="9" bestFit="1" customWidth="1"/>
    <col min="5836" max="5837" width="12.42578125" style="9" bestFit="1" customWidth="1"/>
    <col min="5838" max="5838" width="7.140625" style="9" bestFit="1" customWidth="1"/>
    <col min="5839" max="5839" width="10.140625" style="9" bestFit="1" customWidth="1"/>
    <col min="5840" max="5840" width="15.85546875" style="9" bestFit="1" customWidth="1"/>
    <col min="5841" max="5841" width="15.140625" style="9" bestFit="1" customWidth="1"/>
    <col min="5842" max="5842" width="18.28515625" style="9" bestFit="1" customWidth="1"/>
    <col min="5843" max="5843" width="13.28515625" style="9" bestFit="1" customWidth="1"/>
    <col min="5844" max="5844" width="19.28515625" style="9" customWidth="1"/>
    <col min="5845" max="5845" width="15.140625" style="9" customWidth="1"/>
    <col min="5846" max="5846" width="21" style="9" bestFit="1" customWidth="1"/>
    <col min="5847" max="5847" width="17.140625" style="9" bestFit="1" customWidth="1"/>
    <col min="5848" max="5848" width="16.85546875" style="9" bestFit="1" customWidth="1"/>
    <col min="5849" max="5849" width="16.7109375" style="9" bestFit="1" customWidth="1"/>
    <col min="5850" max="5850" width="15.7109375" style="9" bestFit="1" customWidth="1"/>
    <col min="5851" max="5851" width="16.28515625" style="9" bestFit="1" customWidth="1"/>
    <col min="5852" max="5852" width="17.28515625" style="9" customWidth="1"/>
    <col min="5853" max="5853" width="23.42578125" style="9" bestFit="1" customWidth="1"/>
    <col min="5854" max="5854" width="31.85546875" style="9" bestFit="1" customWidth="1"/>
    <col min="5855" max="5855" width="7.85546875" style="9" bestFit="1" customWidth="1"/>
    <col min="5856" max="5856" width="5.7109375" style="9" bestFit="1" customWidth="1"/>
    <col min="5857" max="5857" width="9.140625" style="9" bestFit="1" customWidth="1"/>
    <col min="5858" max="5858" width="13.5703125" style="9" bestFit="1" customWidth="1"/>
    <col min="5859" max="6087" width="9.140625" style="9"/>
    <col min="6088" max="6088" width="4.42578125" style="9" bestFit="1" customWidth="1"/>
    <col min="6089" max="6089" width="18.28515625" style="9" bestFit="1" customWidth="1"/>
    <col min="6090" max="6090" width="19" style="9" bestFit="1" customWidth="1"/>
    <col min="6091" max="6091" width="15.42578125" style="9" bestFit="1" customWidth="1"/>
    <col min="6092" max="6093" width="12.42578125" style="9" bestFit="1" customWidth="1"/>
    <col min="6094" max="6094" width="7.140625" style="9" bestFit="1" customWidth="1"/>
    <col min="6095" max="6095" width="10.140625" style="9" bestFit="1" customWidth="1"/>
    <col min="6096" max="6096" width="15.85546875" style="9" bestFit="1" customWidth="1"/>
    <col min="6097" max="6097" width="15.140625" style="9" bestFit="1" customWidth="1"/>
    <col min="6098" max="6098" width="18.28515625" style="9" bestFit="1" customWidth="1"/>
    <col min="6099" max="6099" width="13.28515625" style="9" bestFit="1" customWidth="1"/>
    <col min="6100" max="6100" width="19.28515625" style="9" customWidth="1"/>
    <col min="6101" max="6101" width="15.140625" style="9" customWidth="1"/>
    <col min="6102" max="6102" width="21" style="9" bestFit="1" customWidth="1"/>
    <col min="6103" max="6103" width="17.140625" style="9" bestFit="1" customWidth="1"/>
    <col min="6104" max="6104" width="16.85546875" style="9" bestFit="1" customWidth="1"/>
    <col min="6105" max="6105" width="16.7109375" style="9" bestFit="1" customWidth="1"/>
    <col min="6106" max="6106" width="15.7109375" style="9" bestFit="1" customWidth="1"/>
    <col min="6107" max="6107" width="16.28515625" style="9" bestFit="1" customWidth="1"/>
    <col min="6108" max="6108" width="17.28515625" style="9" customWidth="1"/>
    <col min="6109" max="6109" width="23.42578125" style="9" bestFit="1" customWidth="1"/>
    <col min="6110" max="6110" width="31.85546875" style="9" bestFit="1" customWidth="1"/>
    <col min="6111" max="6111" width="7.85546875" style="9" bestFit="1" customWidth="1"/>
    <col min="6112" max="6112" width="5.7109375" style="9" bestFit="1" customWidth="1"/>
    <col min="6113" max="6113" width="9.140625" style="9" bestFit="1" customWidth="1"/>
    <col min="6114" max="6114" width="13.5703125" style="9" bestFit="1" customWidth="1"/>
    <col min="6115" max="6343" width="9.140625" style="9"/>
    <col min="6344" max="6344" width="4.42578125" style="9" bestFit="1" customWidth="1"/>
    <col min="6345" max="6345" width="18.28515625" style="9" bestFit="1" customWidth="1"/>
    <col min="6346" max="6346" width="19" style="9" bestFit="1" customWidth="1"/>
    <col min="6347" max="6347" width="15.42578125" style="9" bestFit="1" customWidth="1"/>
    <col min="6348" max="6349" width="12.42578125" style="9" bestFit="1" customWidth="1"/>
    <col min="6350" max="6350" width="7.140625" style="9" bestFit="1" customWidth="1"/>
    <col min="6351" max="6351" width="10.140625" style="9" bestFit="1" customWidth="1"/>
    <col min="6352" max="6352" width="15.85546875" style="9" bestFit="1" customWidth="1"/>
    <col min="6353" max="6353" width="15.140625" style="9" bestFit="1" customWidth="1"/>
    <col min="6354" max="6354" width="18.28515625" style="9" bestFit="1" customWidth="1"/>
    <col min="6355" max="6355" width="13.28515625" style="9" bestFit="1" customWidth="1"/>
    <col min="6356" max="6356" width="19.28515625" style="9" customWidth="1"/>
    <col min="6357" max="6357" width="15.140625" style="9" customWidth="1"/>
    <col min="6358" max="6358" width="21" style="9" bestFit="1" customWidth="1"/>
    <col min="6359" max="6359" width="17.140625" style="9" bestFit="1" customWidth="1"/>
    <col min="6360" max="6360" width="16.85546875" style="9" bestFit="1" customWidth="1"/>
    <col min="6361" max="6361" width="16.7109375" style="9" bestFit="1" customWidth="1"/>
    <col min="6362" max="6362" width="15.7109375" style="9" bestFit="1" customWidth="1"/>
    <col min="6363" max="6363" width="16.28515625" style="9" bestFit="1" customWidth="1"/>
    <col min="6364" max="6364" width="17.28515625" style="9" customWidth="1"/>
    <col min="6365" max="6365" width="23.42578125" style="9" bestFit="1" customWidth="1"/>
    <col min="6366" max="6366" width="31.85546875" style="9" bestFit="1" customWidth="1"/>
    <col min="6367" max="6367" width="7.85546875" style="9" bestFit="1" customWidth="1"/>
    <col min="6368" max="6368" width="5.7109375" style="9" bestFit="1" customWidth="1"/>
    <col min="6369" max="6369" width="9.140625" style="9" bestFit="1" customWidth="1"/>
    <col min="6370" max="6370" width="13.5703125" style="9" bestFit="1" customWidth="1"/>
    <col min="6371" max="6599" width="9.140625" style="9"/>
    <col min="6600" max="6600" width="4.42578125" style="9" bestFit="1" customWidth="1"/>
    <col min="6601" max="6601" width="18.28515625" style="9" bestFit="1" customWidth="1"/>
    <col min="6602" max="6602" width="19" style="9" bestFit="1" customWidth="1"/>
    <col min="6603" max="6603" width="15.42578125" style="9" bestFit="1" customWidth="1"/>
    <col min="6604" max="6605" width="12.42578125" style="9" bestFit="1" customWidth="1"/>
    <col min="6606" max="6606" width="7.140625" style="9" bestFit="1" customWidth="1"/>
    <col min="6607" max="6607" width="10.140625" style="9" bestFit="1" customWidth="1"/>
    <col min="6608" max="6608" width="15.85546875" style="9" bestFit="1" customWidth="1"/>
    <col min="6609" max="6609" width="15.140625" style="9" bestFit="1" customWidth="1"/>
    <col min="6610" max="6610" width="18.28515625" style="9" bestFit="1" customWidth="1"/>
    <col min="6611" max="6611" width="13.28515625" style="9" bestFit="1" customWidth="1"/>
    <col min="6612" max="6612" width="19.28515625" style="9" customWidth="1"/>
    <col min="6613" max="6613" width="15.140625" style="9" customWidth="1"/>
    <col min="6614" max="6614" width="21" style="9" bestFit="1" customWidth="1"/>
    <col min="6615" max="6615" width="17.140625" style="9" bestFit="1" customWidth="1"/>
    <col min="6616" max="6616" width="16.85546875" style="9" bestFit="1" customWidth="1"/>
    <col min="6617" max="6617" width="16.7109375" style="9" bestFit="1" customWidth="1"/>
    <col min="6618" max="6618" width="15.7109375" style="9" bestFit="1" customWidth="1"/>
    <col min="6619" max="6619" width="16.28515625" style="9" bestFit="1" customWidth="1"/>
    <col min="6620" max="6620" width="17.28515625" style="9" customWidth="1"/>
    <col min="6621" max="6621" width="23.42578125" style="9" bestFit="1" customWidth="1"/>
    <col min="6622" max="6622" width="31.85546875" style="9" bestFit="1" customWidth="1"/>
    <col min="6623" max="6623" width="7.85546875" style="9" bestFit="1" customWidth="1"/>
    <col min="6624" max="6624" width="5.7109375" style="9" bestFit="1" customWidth="1"/>
    <col min="6625" max="6625" width="9.140625" style="9" bestFit="1" customWidth="1"/>
    <col min="6626" max="6626" width="13.5703125" style="9" bestFit="1" customWidth="1"/>
    <col min="6627" max="6855" width="9.140625" style="9"/>
    <col min="6856" max="6856" width="4.42578125" style="9" bestFit="1" customWidth="1"/>
    <col min="6857" max="6857" width="18.28515625" style="9" bestFit="1" customWidth="1"/>
    <col min="6858" max="6858" width="19" style="9" bestFit="1" customWidth="1"/>
    <col min="6859" max="6859" width="15.42578125" style="9" bestFit="1" customWidth="1"/>
    <col min="6860" max="6861" width="12.42578125" style="9" bestFit="1" customWidth="1"/>
    <col min="6862" max="6862" width="7.140625" style="9" bestFit="1" customWidth="1"/>
    <col min="6863" max="6863" width="10.140625" style="9" bestFit="1" customWidth="1"/>
    <col min="6864" max="6864" width="15.85546875" style="9" bestFit="1" customWidth="1"/>
    <col min="6865" max="6865" width="15.140625" style="9" bestFit="1" customWidth="1"/>
    <col min="6866" max="6866" width="18.28515625" style="9" bestFit="1" customWidth="1"/>
    <col min="6867" max="6867" width="13.28515625" style="9" bestFit="1" customWidth="1"/>
    <col min="6868" max="6868" width="19.28515625" style="9" customWidth="1"/>
    <col min="6869" max="6869" width="15.140625" style="9" customWidth="1"/>
    <col min="6870" max="6870" width="21" style="9" bestFit="1" customWidth="1"/>
    <col min="6871" max="6871" width="17.140625" style="9" bestFit="1" customWidth="1"/>
    <col min="6872" max="6872" width="16.85546875" style="9" bestFit="1" customWidth="1"/>
    <col min="6873" max="6873" width="16.7109375" style="9" bestFit="1" customWidth="1"/>
    <col min="6874" max="6874" width="15.7109375" style="9" bestFit="1" customWidth="1"/>
    <col min="6875" max="6875" width="16.28515625" style="9" bestFit="1" customWidth="1"/>
    <col min="6876" max="6876" width="17.28515625" style="9" customWidth="1"/>
    <col min="6877" max="6877" width="23.42578125" style="9" bestFit="1" customWidth="1"/>
    <col min="6878" max="6878" width="31.85546875" style="9" bestFit="1" customWidth="1"/>
    <col min="6879" max="6879" width="7.85546875" style="9" bestFit="1" customWidth="1"/>
    <col min="6880" max="6880" width="5.7109375" style="9" bestFit="1" customWidth="1"/>
    <col min="6881" max="6881" width="9.140625" style="9" bestFit="1" customWidth="1"/>
    <col min="6882" max="6882" width="13.5703125" style="9" bestFit="1" customWidth="1"/>
    <col min="6883" max="7111" width="9.140625" style="9"/>
    <col min="7112" max="7112" width="4.42578125" style="9" bestFit="1" customWidth="1"/>
    <col min="7113" max="7113" width="18.28515625" style="9" bestFit="1" customWidth="1"/>
    <col min="7114" max="7114" width="19" style="9" bestFit="1" customWidth="1"/>
    <col min="7115" max="7115" width="15.42578125" style="9" bestFit="1" customWidth="1"/>
    <col min="7116" max="7117" width="12.42578125" style="9" bestFit="1" customWidth="1"/>
    <col min="7118" max="7118" width="7.140625" style="9" bestFit="1" customWidth="1"/>
    <col min="7119" max="7119" width="10.140625" style="9" bestFit="1" customWidth="1"/>
    <col min="7120" max="7120" width="15.85546875" style="9" bestFit="1" customWidth="1"/>
    <col min="7121" max="7121" width="15.140625" style="9" bestFit="1" customWidth="1"/>
    <col min="7122" max="7122" width="18.28515625" style="9" bestFit="1" customWidth="1"/>
    <col min="7123" max="7123" width="13.28515625" style="9" bestFit="1" customWidth="1"/>
    <col min="7124" max="7124" width="19.28515625" style="9" customWidth="1"/>
    <col min="7125" max="7125" width="15.140625" style="9" customWidth="1"/>
    <col min="7126" max="7126" width="21" style="9" bestFit="1" customWidth="1"/>
    <col min="7127" max="7127" width="17.140625" style="9" bestFit="1" customWidth="1"/>
    <col min="7128" max="7128" width="16.85546875" style="9" bestFit="1" customWidth="1"/>
    <col min="7129" max="7129" width="16.7109375" style="9" bestFit="1" customWidth="1"/>
    <col min="7130" max="7130" width="15.7109375" style="9" bestFit="1" customWidth="1"/>
    <col min="7131" max="7131" width="16.28515625" style="9" bestFit="1" customWidth="1"/>
    <col min="7132" max="7132" width="17.28515625" style="9" customWidth="1"/>
    <col min="7133" max="7133" width="23.42578125" style="9" bestFit="1" customWidth="1"/>
    <col min="7134" max="7134" width="31.85546875" style="9" bestFit="1" customWidth="1"/>
    <col min="7135" max="7135" width="7.85546875" style="9" bestFit="1" customWidth="1"/>
    <col min="7136" max="7136" width="5.7109375" style="9" bestFit="1" customWidth="1"/>
    <col min="7137" max="7137" width="9.140625" style="9" bestFit="1" customWidth="1"/>
    <col min="7138" max="7138" width="13.5703125" style="9" bestFit="1" customWidth="1"/>
    <col min="7139" max="7367" width="9.140625" style="9"/>
    <col min="7368" max="7368" width="4.42578125" style="9" bestFit="1" customWidth="1"/>
    <col min="7369" max="7369" width="18.28515625" style="9" bestFit="1" customWidth="1"/>
    <col min="7370" max="7370" width="19" style="9" bestFit="1" customWidth="1"/>
    <col min="7371" max="7371" width="15.42578125" style="9" bestFit="1" customWidth="1"/>
    <col min="7372" max="7373" width="12.42578125" style="9" bestFit="1" customWidth="1"/>
    <col min="7374" max="7374" width="7.140625" style="9" bestFit="1" customWidth="1"/>
    <col min="7375" max="7375" width="10.140625" style="9" bestFit="1" customWidth="1"/>
    <col min="7376" max="7376" width="15.85546875" style="9" bestFit="1" customWidth="1"/>
    <col min="7377" max="7377" width="15.140625" style="9" bestFit="1" customWidth="1"/>
    <col min="7378" max="7378" width="18.28515625" style="9" bestFit="1" customWidth="1"/>
    <col min="7379" max="7379" width="13.28515625" style="9" bestFit="1" customWidth="1"/>
    <col min="7380" max="7380" width="19.28515625" style="9" customWidth="1"/>
    <col min="7381" max="7381" width="15.140625" style="9" customWidth="1"/>
    <col min="7382" max="7382" width="21" style="9" bestFit="1" customWidth="1"/>
    <col min="7383" max="7383" width="17.140625" style="9" bestFit="1" customWidth="1"/>
    <col min="7384" max="7384" width="16.85546875" style="9" bestFit="1" customWidth="1"/>
    <col min="7385" max="7385" width="16.7109375" style="9" bestFit="1" customWidth="1"/>
    <col min="7386" max="7386" width="15.7109375" style="9" bestFit="1" customWidth="1"/>
    <col min="7387" max="7387" width="16.28515625" style="9" bestFit="1" customWidth="1"/>
    <col min="7388" max="7388" width="17.28515625" style="9" customWidth="1"/>
    <col min="7389" max="7389" width="23.42578125" style="9" bestFit="1" customWidth="1"/>
    <col min="7390" max="7390" width="31.85546875" style="9" bestFit="1" customWidth="1"/>
    <col min="7391" max="7391" width="7.85546875" style="9" bestFit="1" customWidth="1"/>
    <col min="7392" max="7392" width="5.7109375" style="9" bestFit="1" customWidth="1"/>
    <col min="7393" max="7393" width="9.140625" style="9" bestFit="1" customWidth="1"/>
    <col min="7394" max="7394" width="13.5703125" style="9" bestFit="1" customWidth="1"/>
    <col min="7395" max="7623" width="9.140625" style="9"/>
    <col min="7624" max="7624" width="4.42578125" style="9" bestFit="1" customWidth="1"/>
    <col min="7625" max="7625" width="18.28515625" style="9" bestFit="1" customWidth="1"/>
    <col min="7626" max="7626" width="19" style="9" bestFit="1" customWidth="1"/>
    <col min="7627" max="7627" width="15.42578125" style="9" bestFit="1" customWidth="1"/>
    <col min="7628" max="7629" width="12.42578125" style="9" bestFit="1" customWidth="1"/>
    <col min="7630" max="7630" width="7.140625" style="9" bestFit="1" customWidth="1"/>
    <col min="7631" max="7631" width="10.140625" style="9" bestFit="1" customWidth="1"/>
    <col min="7632" max="7632" width="15.85546875" style="9" bestFit="1" customWidth="1"/>
    <col min="7633" max="7633" width="15.140625" style="9" bestFit="1" customWidth="1"/>
    <col min="7634" max="7634" width="18.28515625" style="9" bestFit="1" customWidth="1"/>
    <col min="7635" max="7635" width="13.28515625" style="9" bestFit="1" customWidth="1"/>
    <col min="7636" max="7636" width="19.28515625" style="9" customWidth="1"/>
    <col min="7637" max="7637" width="15.140625" style="9" customWidth="1"/>
    <col min="7638" max="7638" width="21" style="9" bestFit="1" customWidth="1"/>
    <col min="7639" max="7639" width="17.140625" style="9" bestFit="1" customWidth="1"/>
    <col min="7640" max="7640" width="16.85546875" style="9" bestFit="1" customWidth="1"/>
    <col min="7641" max="7641" width="16.7109375" style="9" bestFit="1" customWidth="1"/>
    <col min="7642" max="7642" width="15.7109375" style="9" bestFit="1" customWidth="1"/>
    <col min="7643" max="7643" width="16.28515625" style="9" bestFit="1" customWidth="1"/>
    <col min="7644" max="7644" width="17.28515625" style="9" customWidth="1"/>
    <col min="7645" max="7645" width="23.42578125" style="9" bestFit="1" customWidth="1"/>
    <col min="7646" max="7646" width="31.85546875" style="9" bestFit="1" customWidth="1"/>
    <col min="7647" max="7647" width="7.85546875" style="9" bestFit="1" customWidth="1"/>
    <col min="7648" max="7648" width="5.7109375" style="9" bestFit="1" customWidth="1"/>
    <col min="7649" max="7649" width="9.140625" style="9" bestFit="1" customWidth="1"/>
    <col min="7650" max="7650" width="13.5703125" style="9" bestFit="1" customWidth="1"/>
    <col min="7651" max="7879" width="9.140625" style="9"/>
    <col min="7880" max="7880" width="4.42578125" style="9" bestFit="1" customWidth="1"/>
    <col min="7881" max="7881" width="18.28515625" style="9" bestFit="1" customWidth="1"/>
    <col min="7882" max="7882" width="19" style="9" bestFit="1" customWidth="1"/>
    <col min="7883" max="7883" width="15.42578125" style="9" bestFit="1" customWidth="1"/>
    <col min="7884" max="7885" width="12.42578125" style="9" bestFit="1" customWidth="1"/>
    <col min="7886" max="7886" width="7.140625" style="9" bestFit="1" customWidth="1"/>
    <col min="7887" max="7887" width="10.140625" style="9" bestFit="1" customWidth="1"/>
    <col min="7888" max="7888" width="15.85546875" style="9" bestFit="1" customWidth="1"/>
    <col min="7889" max="7889" width="15.140625" style="9" bestFit="1" customWidth="1"/>
    <col min="7890" max="7890" width="18.28515625" style="9" bestFit="1" customWidth="1"/>
    <col min="7891" max="7891" width="13.28515625" style="9" bestFit="1" customWidth="1"/>
    <col min="7892" max="7892" width="19.28515625" style="9" customWidth="1"/>
    <col min="7893" max="7893" width="15.140625" style="9" customWidth="1"/>
    <col min="7894" max="7894" width="21" style="9" bestFit="1" customWidth="1"/>
    <col min="7895" max="7895" width="17.140625" style="9" bestFit="1" customWidth="1"/>
    <col min="7896" max="7896" width="16.85546875" style="9" bestFit="1" customWidth="1"/>
    <col min="7897" max="7897" width="16.7109375" style="9" bestFit="1" customWidth="1"/>
    <col min="7898" max="7898" width="15.7109375" style="9" bestFit="1" customWidth="1"/>
    <col min="7899" max="7899" width="16.28515625" style="9" bestFit="1" customWidth="1"/>
    <col min="7900" max="7900" width="17.28515625" style="9" customWidth="1"/>
    <col min="7901" max="7901" width="23.42578125" style="9" bestFit="1" customWidth="1"/>
    <col min="7902" max="7902" width="31.85546875" style="9" bestFit="1" customWidth="1"/>
    <col min="7903" max="7903" width="7.85546875" style="9" bestFit="1" customWidth="1"/>
    <col min="7904" max="7904" width="5.7109375" style="9" bestFit="1" customWidth="1"/>
    <col min="7905" max="7905" width="9.140625" style="9" bestFit="1" customWidth="1"/>
    <col min="7906" max="7906" width="13.5703125" style="9" bestFit="1" customWidth="1"/>
    <col min="7907" max="8135" width="9.140625" style="9"/>
    <col min="8136" max="8136" width="4.42578125" style="9" bestFit="1" customWidth="1"/>
    <col min="8137" max="8137" width="18.28515625" style="9" bestFit="1" customWidth="1"/>
    <col min="8138" max="8138" width="19" style="9" bestFit="1" customWidth="1"/>
    <col min="8139" max="8139" width="15.42578125" style="9" bestFit="1" customWidth="1"/>
    <col min="8140" max="8141" width="12.42578125" style="9" bestFit="1" customWidth="1"/>
    <col min="8142" max="8142" width="7.140625" style="9" bestFit="1" customWidth="1"/>
    <col min="8143" max="8143" width="10.140625" style="9" bestFit="1" customWidth="1"/>
    <col min="8144" max="8144" width="15.85546875" style="9" bestFit="1" customWidth="1"/>
    <col min="8145" max="8145" width="15.140625" style="9" bestFit="1" customWidth="1"/>
    <col min="8146" max="8146" width="18.28515625" style="9" bestFit="1" customWidth="1"/>
    <col min="8147" max="8147" width="13.28515625" style="9" bestFit="1" customWidth="1"/>
    <col min="8148" max="8148" width="19.28515625" style="9" customWidth="1"/>
    <col min="8149" max="8149" width="15.140625" style="9" customWidth="1"/>
    <col min="8150" max="8150" width="21" style="9" bestFit="1" customWidth="1"/>
    <col min="8151" max="8151" width="17.140625" style="9" bestFit="1" customWidth="1"/>
    <col min="8152" max="8152" width="16.85546875" style="9" bestFit="1" customWidth="1"/>
    <col min="8153" max="8153" width="16.7109375" style="9" bestFit="1" customWidth="1"/>
    <col min="8154" max="8154" width="15.7109375" style="9" bestFit="1" customWidth="1"/>
    <col min="8155" max="8155" width="16.28515625" style="9" bestFit="1" customWidth="1"/>
    <col min="8156" max="8156" width="17.28515625" style="9" customWidth="1"/>
    <col min="8157" max="8157" width="23.42578125" style="9" bestFit="1" customWidth="1"/>
    <col min="8158" max="8158" width="31.85546875" style="9" bestFit="1" customWidth="1"/>
    <col min="8159" max="8159" width="7.85546875" style="9" bestFit="1" customWidth="1"/>
    <col min="8160" max="8160" width="5.7109375" style="9" bestFit="1" customWidth="1"/>
    <col min="8161" max="8161" width="9.140625" style="9" bestFit="1" customWidth="1"/>
    <col min="8162" max="8162" width="13.5703125" style="9" bestFit="1" customWidth="1"/>
    <col min="8163" max="8391" width="9.140625" style="9"/>
    <col min="8392" max="8392" width="4.42578125" style="9" bestFit="1" customWidth="1"/>
    <col min="8393" max="8393" width="18.28515625" style="9" bestFit="1" customWidth="1"/>
    <col min="8394" max="8394" width="19" style="9" bestFit="1" customWidth="1"/>
    <col min="8395" max="8395" width="15.42578125" style="9" bestFit="1" customWidth="1"/>
    <col min="8396" max="8397" width="12.42578125" style="9" bestFit="1" customWidth="1"/>
    <col min="8398" max="8398" width="7.140625" style="9" bestFit="1" customWidth="1"/>
    <col min="8399" max="8399" width="10.140625" style="9" bestFit="1" customWidth="1"/>
    <col min="8400" max="8400" width="15.85546875" style="9" bestFit="1" customWidth="1"/>
    <col min="8401" max="8401" width="15.140625" style="9" bestFit="1" customWidth="1"/>
    <col min="8402" max="8402" width="18.28515625" style="9" bestFit="1" customWidth="1"/>
    <col min="8403" max="8403" width="13.28515625" style="9" bestFit="1" customWidth="1"/>
    <col min="8404" max="8404" width="19.28515625" style="9" customWidth="1"/>
    <col min="8405" max="8405" width="15.140625" style="9" customWidth="1"/>
    <col min="8406" max="8406" width="21" style="9" bestFit="1" customWidth="1"/>
    <col min="8407" max="8407" width="17.140625" style="9" bestFit="1" customWidth="1"/>
    <col min="8408" max="8408" width="16.85546875" style="9" bestFit="1" customWidth="1"/>
    <col min="8409" max="8409" width="16.7109375" style="9" bestFit="1" customWidth="1"/>
    <col min="8410" max="8410" width="15.7109375" style="9" bestFit="1" customWidth="1"/>
    <col min="8411" max="8411" width="16.28515625" style="9" bestFit="1" customWidth="1"/>
    <col min="8412" max="8412" width="17.28515625" style="9" customWidth="1"/>
    <col min="8413" max="8413" width="23.42578125" style="9" bestFit="1" customWidth="1"/>
    <col min="8414" max="8414" width="31.85546875" style="9" bestFit="1" customWidth="1"/>
    <col min="8415" max="8415" width="7.85546875" style="9" bestFit="1" customWidth="1"/>
    <col min="8416" max="8416" width="5.7109375" style="9" bestFit="1" customWidth="1"/>
    <col min="8417" max="8417" width="9.140625" style="9" bestFit="1" customWidth="1"/>
    <col min="8418" max="8418" width="13.5703125" style="9" bestFit="1" customWidth="1"/>
    <col min="8419" max="8647" width="9.140625" style="9"/>
    <col min="8648" max="8648" width="4.42578125" style="9" bestFit="1" customWidth="1"/>
    <col min="8649" max="8649" width="18.28515625" style="9" bestFit="1" customWidth="1"/>
    <col min="8650" max="8650" width="19" style="9" bestFit="1" customWidth="1"/>
    <col min="8651" max="8651" width="15.42578125" style="9" bestFit="1" customWidth="1"/>
    <col min="8652" max="8653" width="12.42578125" style="9" bestFit="1" customWidth="1"/>
    <col min="8654" max="8654" width="7.140625" style="9" bestFit="1" customWidth="1"/>
    <col min="8655" max="8655" width="10.140625" style="9" bestFit="1" customWidth="1"/>
    <col min="8656" max="8656" width="15.85546875" style="9" bestFit="1" customWidth="1"/>
    <col min="8657" max="8657" width="15.140625" style="9" bestFit="1" customWidth="1"/>
    <col min="8658" max="8658" width="18.28515625" style="9" bestFit="1" customWidth="1"/>
    <col min="8659" max="8659" width="13.28515625" style="9" bestFit="1" customWidth="1"/>
    <col min="8660" max="8660" width="19.28515625" style="9" customWidth="1"/>
    <col min="8661" max="8661" width="15.140625" style="9" customWidth="1"/>
    <col min="8662" max="8662" width="21" style="9" bestFit="1" customWidth="1"/>
    <col min="8663" max="8663" width="17.140625" style="9" bestFit="1" customWidth="1"/>
    <col min="8664" max="8664" width="16.85546875" style="9" bestFit="1" customWidth="1"/>
    <col min="8665" max="8665" width="16.7109375" style="9" bestFit="1" customWidth="1"/>
    <col min="8666" max="8666" width="15.7109375" style="9" bestFit="1" customWidth="1"/>
    <col min="8667" max="8667" width="16.28515625" style="9" bestFit="1" customWidth="1"/>
    <col min="8668" max="8668" width="17.28515625" style="9" customWidth="1"/>
    <col min="8669" max="8669" width="23.42578125" style="9" bestFit="1" customWidth="1"/>
    <col min="8670" max="8670" width="31.85546875" style="9" bestFit="1" customWidth="1"/>
    <col min="8671" max="8671" width="7.85546875" style="9" bestFit="1" customWidth="1"/>
    <col min="8672" max="8672" width="5.7109375" style="9" bestFit="1" customWidth="1"/>
    <col min="8673" max="8673" width="9.140625" style="9" bestFit="1" customWidth="1"/>
    <col min="8674" max="8674" width="13.5703125" style="9" bestFit="1" customWidth="1"/>
    <col min="8675" max="8903" width="9.140625" style="9"/>
    <col min="8904" max="8904" width="4.42578125" style="9" bestFit="1" customWidth="1"/>
    <col min="8905" max="8905" width="18.28515625" style="9" bestFit="1" customWidth="1"/>
    <col min="8906" max="8906" width="19" style="9" bestFit="1" customWidth="1"/>
    <col min="8907" max="8907" width="15.42578125" style="9" bestFit="1" customWidth="1"/>
    <col min="8908" max="8909" width="12.42578125" style="9" bestFit="1" customWidth="1"/>
    <col min="8910" max="8910" width="7.140625" style="9" bestFit="1" customWidth="1"/>
    <col min="8911" max="8911" width="10.140625" style="9" bestFit="1" customWidth="1"/>
    <col min="8912" max="8912" width="15.85546875" style="9" bestFit="1" customWidth="1"/>
    <col min="8913" max="8913" width="15.140625" style="9" bestFit="1" customWidth="1"/>
    <col min="8914" max="8914" width="18.28515625" style="9" bestFit="1" customWidth="1"/>
    <col min="8915" max="8915" width="13.28515625" style="9" bestFit="1" customWidth="1"/>
    <col min="8916" max="8916" width="19.28515625" style="9" customWidth="1"/>
    <col min="8917" max="8917" width="15.140625" style="9" customWidth="1"/>
    <col min="8918" max="8918" width="21" style="9" bestFit="1" customWidth="1"/>
    <col min="8919" max="8919" width="17.140625" style="9" bestFit="1" customWidth="1"/>
    <col min="8920" max="8920" width="16.85546875" style="9" bestFit="1" customWidth="1"/>
    <col min="8921" max="8921" width="16.7109375" style="9" bestFit="1" customWidth="1"/>
    <col min="8922" max="8922" width="15.7109375" style="9" bestFit="1" customWidth="1"/>
    <col min="8923" max="8923" width="16.28515625" style="9" bestFit="1" customWidth="1"/>
    <col min="8924" max="8924" width="17.28515625" style="9" customWidth="1"/>
    <col min="8925" max="8925" width="23.42578125" style="9" bestFit="1" customWidth="1"/>
    <col min="8926" max="8926" width="31.85546875" style="9" bestFit="1" customWidth="1"/>
    <col min="8927" max="8927" width="7.85546875" style="9" bestFit="1" customWidth="1"/>
    <col min="8928" max="8928" width="5.7109375" style="9" bestFit="1" customWidth="1"/>
    <col min="8929" max="8929" width="9.140625" style="9" bestFit="1" customWidth="1"/>
    <col min="8930" max="8930" width="13.5703125" style="9" bestFit="1" customWidth="1"/>
    <col min="8931" max="9159" width="9.140625" style="9"/>
    <col min="9160" max="9160" width="4.42578125" style="9" bestFit="1" customWidth="1"/>
    <col min="9161" max="9161" width="18.28515625" style="9" bestFit="1" customWidth="1"/>
    <col min="9162" max="9162" width="19" style="9" bestFit="1" customWidth="1"/>
    <col min="9163" max="9163" width="15.42578125" style="9" bestFit="1" customWidth="1"/>
    <col min="9164" max="9165" width="12.42578125" style="9" bestFit="1" customWidth="1"/>
    <col min="9166" max="9166" width="7.140625" style="9" bestFit="1" customWidth="1"/>
    <col min="9167" max="9167" width="10.140625" style="9" bestFit="1" customWidth="1"/>
    <col min="9168" max="9168" width="15.85546875" style="9" bestFit="1" customWidth="1"/>
    <col min="9169" max="9169" width="15.140625" style="9" bestFit="1" customWidth="1"/>
    <col min="9170" max="9170" width="18.28515625" style="9" bestFit="1" customWidth="1"/>
    <col min="9171" max="9171" width="13.28515625" style="9" bestFit="1" customWidth="1"/>
    <col min="9172" max="9172" width="19.28515625" style="9" customWidth="1"/>
    <col min="9173" max="9173" width="15.140625" style="9" customWidth="1"/>
    <col min="9174" max="9174" width="21" style="9" bestFit="1" customWidth="1"/>
    <col min="9175" max="9175" width="17.140625" style="9" bestFit="1" customWidth="1"/>
    <col min="9176" max="9176" width="16.85546875" style="9" bestFit="1" customWidth="1"/>
    <col min="9177" max="9177" width="16.7109375" style="9" bestFit="1" customWidth="1"/>
    <col min="9178" max="9178" width="15.7109375" style="9" bestFit="1" customWidth="1"/>
    <col min="9179" max="9179" width="16.28515625" style="9" bestFit="1" customWidth="1"/>
    <col min="9180" max="9180" width="17.28515625" style="9" customWidth="1"/>
    <col min="9181" max="9181" width="23.42578125" style="9" bestFit="1" customWidth="1"/>
    <col min="9182" max="9182" width="31.85546875" style="9" bestFit="1" customWidth="1"/>
    <col min="9183" max="9183" width="7.85546875" style="9" bestFit="1" customWidth="1"/>
    <col min="9184" max="9184" width="5.7109375" style="9" bestFit="1" customWidth="1"/>
    <col min="9185" max="9185" width="9.140625" style="9" bestFit="1" customWidth="1"/>
    <col min="9186" max="9186" width="13.5703125" style="9" bestFit="1" customWidth="1"/>
    <col min="9187" max="9415" width="9.140625" style="9"/>
    <col min="9416" max="9416" width="4.42578125" style="9" bestFit="1" customWidth="1"/>
    <col min="9417" max="9417" width="18.28515625" style="9" bestFit="1" customWidth="1"/>
    <col min="9418" max="9418" width="19" style="9" bestFit="1" customWidth="1"/>
    <col min="9419" max="9419" width="15.42578125" style="9" bestFit="1" customWidth="1"/>
    <col min="9420" max="9421" width="12.42578125" style="9" bestFit="1" customWidth="1"/>
    <col min="9422" max="9422" width="7.140625" style="9" bestFit="1" customWidth="1"/>
    <col min="9423" max="9423" width="10.140625" style="9" bestFit="1" customWidth="1"/>
    <col min="9424" max="9424" width="15.85546875" style="9" bestFit="1" customWidth="1"/>
    <col min="9425" max="9425" width="15.140625" style="9" bestFit="1" customWidth="1"/>
    <col min="9426" max="9426" width="18.28515625" style="9" bestFit="1" customWidth="1"/>
    <col min="9427" max="9427" width="13.28515625" style="9" bestFit="1" customWidth="1"/>
    <col min="9428" max="9428" width="19.28515625" style="9" customWidth="1"/>
    <col min="9429" max="9429" width="15.140625" style="9" customWidth="1"/>
    <col min="9430" max="9430" width="21" style="9" bestFit="1" customWidth="1"/>
    <col min="9431" max="9431" width="17.140625" style="9" bestFit="1" customWidth="1"/>
    <col min="9432" max="9432" width="16.85546875" style="9" bestFit="1" customWidth="1"/>
    <col min="9433" max="9433" width="16.7109375" style="9" bestFit="1" customWidth="1"/>
    <col min="9434" max="9434" width="15.7109375" style="9" bestFit="1" customWidth="1"/>
    <col min="9435" max="9435" width="16.28515625" style="9" bestFit="1" customWidth="1"/>
    <col min="9436" max="9436" width="17.28515625" style="9" customWidth="1"/>
    <col min="9437" max="9437" width="23.42578125" style="9" bestFit="1" customWidth="1"/>
    <col min="9438" max="9438" width="31.85546875" style="9" bestFit="1" customWidth="1"/>
    <col min="9439" max="9439" width="7.85546875" style="9" bestFit="1" customWidth="1"/>
    <col min="9440" max="9440" width="5.7109375" style="9" bestFit="1" customWidth="1"/>
    <col min="9441" max="9441" width="9.140625" style="9" bestFit="1" customWidth="1"/>
    <col min="9442" max="9442" width="13.5703125" style="9" bestFit="1" customWidth="1"/>
    <col min="9443" max="9671" width="9.140625" style="9"/>
    <col min="9672" max="9672" width="4.42578125" style="9" bestFit="1" customWidth="1"/>
    <col min="9673" max="9673" width="18.28515625" style="9" bestFit="1" customWidth="1"/>
    <col min="9674" max="9674" width="19" style="9" bestFit="1" customWidth="1"/>
    <col min="9675" max="9675" width="15.42578125" style="9" bestFit="1" customWidth="1"/>
    <col min="9676" max="9677" width="12.42578125" style="9" bestFit="1" customWidth="1"/>
    <col min="9678" max="9678" width="7.140625" style="9" bestFit="1" customWidth="1"/>
    <col min="9679" max="9679" width="10.140625" style="9" bestFit="1" customWidth="1"/>
    <col min="9680" max="9680" width="15.85546875" style="9" bestFit="1" customWidth="1"/>
    <col min="9681" max="9681" width="15.140625" style="9" bestFit="1" customWidth="1"/>
    <col min="9682" max="9682" width="18.28515625" style="9" bestFit="1" customWidth="1"/>
    <col min="9683" max="9683" width="13.28515625" style="9" bestFit="1" customWidth="1"/>
    <col min="9684" max="9684" width="19.28515625" style="9" customWidth="1"/>
    <col min="9685" max="9685" width="15.140625" style="9" customWidth="1"/>
    <col min="9686" max="9686" width="21" style="9" bestFit="1" customWidth="1"/>
    <col min="9687" max="9687" width="17.140625" style="9" bestFit="1" customWidth="1"/>
    <col min="9688" max="9688" width="16.85546875" style="9" bestFit="1" customWidth="1"/>
    <col min="9689" max="9689" width="16.7109375" style="9" bestFit="1" customWidth="1"/>
    <col min="9690" max="9690" width="15.7109375" style="9" bestFit="1" customWidth="1"/>
    <col min="9691" max="9691" width="16.28515625" style="9" bestFit="1" customWidth="1"/>
    <col min="9692" max="9692" width="17.28515625" style="9" customWidth="1"/>
    <col min="9693" max="9693" width="23.42578125" style="9" bestFit="1" customWidth="1"/>
    <col min="9694" max="9694" width="31.85546875" style="9" bestFit="1" customWidth="1"/>
    <col min="9695" max="9695" width="7.85546875" style="9" bestFit="1" customWidth="1"/>
    <col min="9696" max="9696" width="5.7109375" style="9" bestFit="1" customWidth="1"/>
    <col min="9697" max="9697" width="9.140625" style="9" bestFit="1" customWidth="1"/>
    <col min="9698" max="9698" width="13.5703125" style="9" bestFit="1" customWidth="1"/>
    <col min="9699" max="9927" width="9.140625" style="9"/>
    <col min="9928" max="9928" width="4.42578125" style="9" bestFit="1" customWidth="1"/>
    <col min="9929" max="9929" width="18.28515625" style="9" bestFit="1" customWidth="1"/>
    <col min="9930" max="9930" width="19" style="9" bestFit="1" customWidth="1"/>
    <col min="9931" max="9931" width="15.42578125" style="9" bestFit="1" customWidth="1"/>
    <col min="9932" max="9933" width="12.42578125" style="9" bestFit="1" customWidth="1"/>
    <col min="9934" max="9934" width="7.140625" style="9" bestFit="1" customWidth="1"/>
    <col min="9935" max="9935" width="10.140625" style="9" bestFit="1" customWidth="1"/>
    <col min="9936" max="9936" width="15.85546875" style="9" bestFit="1" customWidth="1"/>
    <col min="9937" max="9937" width="15.140625" style="9" bestFit="1" customWidth="1"/>
    <col min="9938" max="9938" width="18.28515625" style="9" bestFit="1" customWidth="1"/>
    <col min="9939" max="9939" width="13.28515625" style="9" bestFit="1" customWidth="1"/>
    <col min="9940" max="9940" width="19.28515625" style="9" customWidth="1"/>
    <col min="9941" max="9941" width="15.140625" style="9" customWidth="1"/>
    <col min="9942" max="9942" width="21" style="9" bestFit="1" customWidth="1"/>
    <col min="9943" max="9943" width="17.140625" style="9" bestFit="1" customWidth="1"/>
    <col min="9944" max="9944" width="16.85546875" style="9" bestFit="1" customWidth="1"/>
    <col min="9945" max="9945" width="16.7109375" style="9" bestFit="1" customWidth="1"/>
    <col min="9946" max="9946" width="15.7109375" style="9" bestFit="1" customWidth="1"/>
    <col min="9947" max="9947" width="16.28515625" style="9" bestFit="1" customWidth="1"/>
    <col min="9948" max="9948" width="17.28515625" style="9" customWidth="1"/>
    <col min="9949" max="9949" width="23.42578125" style="9" bestFit="1" customWidth="1"/>
    <col min="9950" max="9950" width="31.85546875" style="9" bestFit="1" customWidth="1"/>
    <col min="9951" max="9951" width="7.85546875" style="9" bestFit="1" customWidth="1"/>
    <col min="9952" max="9952" width="5.7109375" style="9" bestFit="1" customWidth="1"/>
    <col min="9953" max="9953" width="9.140625" style="9" bestFit="1" customWidth="1"/>
    <col min="9954" max="9954" width="13.5703125" style="9" bestFit="1" customWidth="1"/>
    <col min="9955" max="10183" width="9.140625" style="9"/>
    <col min="10184" max="10184" width="4.42578125" style="9" bestFit="1" customWidth="1"/>
    <col min="10185" max="10185" width="18.28515625" style="9" bestFit="1" customWidth="1"/>
    <col min="10186" max="10186" width="19" style="9" bestFit="1" customWidth="1"/>
    <col min="10187" max="10187" width="15.42578125" style="9" bestFit="1" customWidth="1"/>
    <col min="10188" max="10189" width="12.42578125" style="9" bestFit="1" customWidth="1"/>
    <col min="10190" max="10190" width="7.140625" style="9" bestFit="1" customWidth="1"/>
    <col min="10191" max="10191" width="10.140625" style="9" bestFit="1" customWidth="1"/>
    <col min="10192" max="10192" width="15.85546875" style="9" bestFit="1" customWidth="1"/>
    <col min="10193" max="10193" width="15.140625" style="9" bestFit="1" customWidth="1"/>
    <col min="10194" max="10194" width="18.28515625" style="9" bestFit="1" customWidth="1"/>
    <col min="10195" max="10195" width="13.28515625" style="9" bestFit="1" customWidth="1"/>
    <col min="10196" max="10196" width="19.28515625" style="9" customWidth="1"/>
    <col min="10197" max="10197" width="15.140625" style="9" customWidth="1"/>
    <col min="10198" max="10198" width="21" style="9" bestFit="1" customWidth="1"/>
    <col min="10199" max="10199" width="17.140625" style="9" bestFit="1" customWidth="1"/>
    <col min="10200" max="10200" width="16.85546875" style="9" bestFit="1" customWidth="1"/>
    <col min="10201" max="10201" width="16.7109375" style="9" bestFit="1" customWidth="1"/>
    <col min="10202" max="10202" width="15.7109375" style="9" bestFit="1" customWidth="1"/>
    <col min="10203" max="10203" width="16.28515625" style="9" bestFit="1" customWidth="1"/>
    <col min="10204" max="10204" width="17.28515625" style="9" customWidth="1"/>
    <col min="10205" max="10205" width="23.42578125" style="9" bestFit="1" customWidth="1"/>
    <col min="10206" max="10206" width="31.85546875" style="9" bestFit="1" customWidth="1"/>
    <col min="10207" max="10207" width="7.85546875" style="9" bestFit="1" customWidth="1"/>
    <col min="10208" max="10208" width="5.7109375" style="9" bestFit="1" customWidth="1"/>
    <col min="10209" max="10209" width="9.140625" style="9" bestFit="1" customWidth="1"/>
    <col min="10210" max="10210" width="13.5703125" style="9" bestFit="1" customWidth="1"/>
    <col min="10211" max="10439" width="9.140625" style="9"/>
    <col min="10440" max="10440" width="4.42578125" style="9" bestFit="1" customWidth="1"/>
    <col min="10441" max="10441" width="18.28515625" style="9" bestFit="1" customWidth="1"/>
    <col min="10442" max="10442" width="19" style="9" bestFit="1" customWidth="1"/>
    <col min="10443" max="10443" width="15.42578125" style="9" bestFit="1" customWidth="1"/>
    <col min="10444" max="10445" width="12.42578125" style="9" bestFit="1" customWidth="1"/>
    <col min="10446" max="10446" width="7.140625" style="9" bestFit="1" customWidth="1"/>
    <col min="10447" max="10447" width="10.140625" style="9" bestFit="1" customWidth="1"/>
    <col min="10448" max="10448" width="15.85546875" style="9" bestFit="1" customWidth="1"/>
    <col min="10449" max="10449" width="15.140625" style="9" bestFit="1" customWidth="1"/>
    <col min="10450" max="10450" width="18.28515625" style="9" bestFit="1" customWidth="1"/>
    <col min="10451" max="10451" width="13.28515625" style="9" bestFit="1" customWidth="1"/>
    <col min="10452" max="10452" width="19.28515625" style="9" customWidth="1"/>
    <col min="10453" max="10453" width="15.140625" style="9" customWidth="1"/>
    <col min="10454" max="10454" width="21" style="9" bestFit="1" customWidth="1"/>
    <col min="10455" max="10455" width="17.140625" style="9" bestFit="1" customWidth="1"/>
    <col min="10456" max="10456" width="16.85546875" style="9" bestFit="1" customWidth="1"/>
    <col min="10457" max="10457" width="16.7109375" style="9" bestFit="1" customWidth="1"/>
    <col min="10458" max="10458" width="15.7109375" style="9" bestFit="1" customWidth="1"/>
    <col min="10459" max="10459" width="16.28515625" style="9" bestFit="1" customWidth="1"/>
    <col min="10460" max="10460" width="17.28515625" style="9" customWidth="1"/>
    <col min="10461" max="10461" width="23.42578125" style="9" bestFit="1" customWidth="1"/>
    <col min="10462" max="10462" width="31.85546875" style="9" bestFit="1" customWidth="1"/>
    <col min="10463" max="10463" width="7.85546875" style="9" bestFit="1" customWidth="1"/>
    <col min="10464" max="10464" width="5.7109375" style="9" bestFit="1" customWidth="1"/>
    <col min="10465" max="10465" width="9.140625" style="9" bestFit="1" customWidth="1"/>
    <col min="10466" max="10466" width="13.5703125" style="9" bestFit="1" customWidth="1"/>
    <col min="10467" max="10695" width="9.140625" style="9"/>
    <col min="10696" max="10696" width="4.42578125" style="9" bestFit="1" customWidth="1"/>
    <col min="10697" max="10697" width="18.28515625" style="9" bestFit="1" customWidth="1"/>
    <col min="10698" max="10698" width="19" style="9" bestFit="1" customWidth="1"/>
    <col min="10699" max="10699" width="15.42578125" style="9" bestFit="1" customWidth="1"/>
    <col min="10700" max="10701" width="12.42578125" style="9" bestFit="1" customWidth="1"/>
    <col min="10702" max="10702" width="7.140625" style="9" bestFit="1" customWidth="1"/>
    <col min="10703" max="10703" width="10.140625" style="9" bestFit="1" customWidth="1"/>
    <col min="10704" max="10704" width="15.85546875" style="9" bestFit="1" customWidth="1"/>
    <col min="10705" max="10705" width="15.140625" style="9" bestFit="1" customWidth="1"/>
    <col min="10706" max="10706" width="18.28515625" style="9" bestFit="1" customWidth="1"/>
    <col min="10707" max="10707" width="13.28515625" style="9" bestFit="1" customWidth="1"/>
    <col min="10708" max="10708" width="19.28515625" style="9" customWidth="1"/>
    <col min="10709" max="10709" width="15.140625" style="9" customWidth="1"/>
    <col min="10710" max="10710" width="21" style="9" bestFit="1" customWidth="1"/>
    <col min="10711" max="10711" width="17.140625" style="9" bestFit="1" customWidth="1"/>
    <col min="10712" max="10712" width="16.85546875" style="9" bestFit="1" customWidth="1"/>
    <col min="10713" max="10713" width="16.7109375" style="9" bestFit="1" customWidth="1"/>
    <col min="10714" max="10714" width="15.7109375" style="9" bestFit="1" customWidth="1"/>
    <col min="10715" max="10715" width="16.28515625" style="9" bestFit="1" customWidth="1"/>
    <col min="10716" max="10716" width="17.28515625" style="9" customWidth="1"/>
    <col min="10717" max="10717" width="23.42578125" style="9" bestFit="1" customWidth="1"/>
    <col min="10718" max="10718" width="31.85546875" style="9" bestFit="1" customWidth="1"/>
    <col min="10719" max="10719" width="7.85546875" style="9" bestFit="1" customWidth="1"/>
    <col min="10720" max="10720" width="5.7109375" style="9" bestFit="1" customWidth="1"/>
    <col min="10721" max="10721" width="9.140625" style="9" bestFit="1" customWidth="1"/>
    <col min="10722" max="10722" width="13.5703125" style="9" bestFit="1" customWidth="1"/>
    <col min="10723" max="10951" width="9.140625" style="9"/>
    <col min="10952" max="10952" width="4.42578125" style="9" bestFit="1" customWidth="1"/>
    <col min="10953" max="10953" width="18.28515625" style="9" bestFit="1" customWidth="1"/>
    <col min="10954" max="10954" width="19" style="9" bestFit="1" customWidth="1"/>
    <col min="10955" max="10955" width="15.42578125" style="9" bestFit="1" customWidth="1"/>
    <col min="10956" max="10957" width="12.42578125" style="9" bestFit="1" customWidth="1"/>
    <col min="10958" max="10958" width="7.140625" style="9" bestFit="1" customWidth="1"/>
    <col min="10959" max="10959" width="10.140625" style="9" bestFit="1" customWidth="1"/>
    <col min="10960" max="10960" width="15.85546875" style="9" bestFit="1" customWidth="1"/>
    <col min="10961" max="10961" width="15.140625" style="9" bestFit="1" customWidth="1"/>
    <col min="10962" max="10962" width="18.28515625" style="9" bestFit="1" customWidth="1"/>
    <col min="10963" max="10963" width="13.28515625" style="9" bestFit="1" customWidth="1"/>
    <col min="10964" max="10964" width="19.28515625" style="9" customWidth="1"/>
    <col min="10965" max="10965" width="15.140625" style="9" customWidth="1"/>
    <col min="10966" max="10966" width="21" style="9" bestFit="1" customWidth="1"/>
    <col min="10967" max="10967" width="17.140625" style="9" bestFit="1" customWidth="1"/>
    <col min="10968" max="10968" width="16.85546875" style="9" bestFit="1" customWidth="1"/>
    <col min="10969" max="10969" width="16.7109375" style="9" bestFit="1" customWidth="1"/>
    <col min="10970" max="10970" width="15.7109375" style="9" bestFit="1" customWidth="1"/>
    <col min="10971" max="10971" width="16.28515625" style="9" bestFit="1" customWidth="1"/>
    <col min="10972" max="10972" width="17.28515625" style="9" customWidth="1"/>
    <col min="10973" max="10973" width="23.42578125" style="9" bestFit="1" customWidth="1"/>
    <col min="10974" max="10974" width="31.85546875" style="9" bestFit="1" customWidth="1"/>
    <col min="10975" max="10975" width="7.85546875" style="9" bestFit="1" customWidth="1"/>
    <col min="10976" max="10976" width="5.7109375" style="9" bestFit="1" customWidth="1"/>
    <col min="10977" max="10977" width="9.140625" style="9" bestFit="1" customWidth="1"/>
    <col min="10978" max="10978" width="13.5703125" style="9" bestFit="1" customWidth="1"/>
    <col min="10979" max="11207" width="9.140625" style="9"/>
    <col min="11208" max="11208" width="4.42578125" style="9" bestFit="1" customWidth="1"/>
    <col min="11209" max="11209" width="18.28515625" style="9" bestFit="1" customWidth="1"/>
    <col min="11210" max="11210" width="19" style="9" bestFit="1" customWidth="1"/>
    <col min="11211" max="11211" width="15.42578125" style="9" bestFit="1" customWidth="1"/>
    <col min="11212" max="11213" width="12.42578125" style="9" bestFit="1" customWidth="1"/>
    <col min="11214" max="11214" width="7.140625" style="9" bestFit="1" customWidth="1"/>
    <col min="11215" max="11215" width="10.140625" style="9" bestFit="1" customWidth="1"/>
    <col min="11216" max="11216" width="15.85546875" style="9" bestFit="1" customWidth="1"/>
    <col min="11217" max="11217" width="15.140625" style="9" bestFit="1" customWidth="1"/>
    <col min="11218" max="11218" width="18.28515625" style="9" bestFit="1" customWidth="1"/>
    <col min="11219" max="11219" width="13.28515625" style="9" bestFit="1" customWidth="1"/>
    <col min="11220" max="11220" width="19.28515625" style="9" customWidth="1"/>
    <col min="11221" max="11221" width="15.140625" style="9" customWidth="1"/>
    <col min="11222" max="11222" width="21" style="9" bestFit="1" customWidth="1"/>
    <col min="11223" max="11223" width="17.140625" style="9" bestFit="1" customWidth="1"/>
    <col min="11224" max="11224" width="16.85546875" style="9" bestFit="1" customWidth="1"/>
    <col min="11225" max="11225" width="16.7109375" style="9" bestFit="1" customWidth="1"/>
    <col min="11226" max="11226" width="15.7109375" style="9" bestFit="1" customWidth="1"/>
    <col min="11227" max="11227" width="16.28515625" style="9" bestFit="1" customWidth="1"/>
    <col min="11228" max="11228" width="17.28515625" style="9" customWidth="1"/>
    <col min="11229" max="11229" width="23.42578125" style="9" bestFit="1" customWidth="1"/>
    <col min="11230" max="11230" width="31.85546875" style="9" bestFit="1" customWidth="1"/>
    <col min="11231" max="11231" width="7.85546875" style="9" bestFit="1" customWidth="1"/>
    <col min="11232" max="11232" width="5.7109375" style="9" bestFit="1" customWidth="1"/>
    <col min="11233" max="11233" width="9.140625" style="9" bestFit="1" customWidth="1"/>
    <col min="11234" max="11234" width="13.5703125" style="9" bestFit="1" customWidth="1"/>
    <col min="11235" max="11463" width="9.140625" style="9"/>
    <col min="11464" max="11464" width="4.42578125" style="9" bestFit="1" customWidth="1"/>
    <col min="11465" max="11465" width="18.28515625" style="9" bestFit="1" customWidth="1"/>
    <col min="11466" max="11466" width="19" style="9" bestFit="1" customWidth="1"/>
    <col min="11467" max="11467" width="15.42578125" style="9" bestFit="1" customWidth="1"/>
    <col min="11468" max="11469" width="12.42578125" style="9" bestFit="1" customWidth="1"/>
    <col min="11470" max="11470" width="7.140625" style="9" bestFit="1" customWidth="1"/>
    <col min="11471" max="11471" width="10.140625" style="9" bestFit="1" customWidth="1"/>
    <col min="11472" max="11472" width="15.85546875" style="9" bestFit="1" customWidth="1"/>
    <col min="11473" max="11473" width="15.140625" style="9" bestFit="1" customWidth="1"/>
    <col min="11474" max="11474" width="18.28515625" style="9" bestFit="1" customWidth="1"/>
    <col min="11475" max="11475" width="13.28515625" style="9" bestFit="1" customWidth="1"/>
    <col min="11476" max="11476" width="19.28515625" style="9" customWidth="1"/>
    <col min="11477" max="11477" width="15.140625" style="9" customWidth="1"/>
    <col min="11478" max="11478" width="21" style="9" bestFit="1" customWidth="1"/>
    <col min="11479" max="11479" width="17.140625" style="9" bestFit="1" customWidth="1"/>
    <col min="11480" max="11480" width="16.85546875" style="9" bestFit="1" customWidth="1"/>
    <col min="11481" max="11481" width="16.7109375" style="9" bestFit="1" customWidth="1"/>
    <col min="11482" max="11482" width="15.7109375" style="9" bestFit="1" customWidth="1"/>
    <col min="11483" max="11483" width="16.28515625" style="9" bestFit="1" customWidth="1"/>
    <col min="11484" max="11484" width="17.28515625" style="9" customWidth="1"/>
    <col min="11485" max="11485" width="23.42578125" style="9" bestFit="1" customWidth="1"/>
    <col min="11486" max="11486" width="31.85546875" style="9" bestFit="1" customWidth="1"/>
    <col min="11487" max="11487" width="7.85546875" style="9" bestFit="1" customWidth="1"/>
    <col min="11488" max="11488" width="5.7109375" style="9" bestFit="1" customWidth="1"/>
    <col min="11489" max="11489" width="9.140625" style="9" bestFit="1" customWidth="1"/>
    <col min="11490" max="11490" width="13.5703125" style="9" bestFit="1" customWidth="1"/>
    <col min="11491" max="11719" width="9.140625" style="9"/>
    <col min="11720" max="11720" width="4.42578125" style="9" bestFit="1" customWidth="1"/>
    <col min="11721" max="11721" width="18.28515625" style="9" bestFit="1" customWidth="1"/>
    <col min="11722" max="11722" width="19" style="9" bestFit="1" customWidth="1"/>
    <col min="11723" max="11723" width="15.42578125" style="9" bestFit="1" customWidth="1"/>
    <col min="11724" max="11725" width="12.42578125" style="9" bestFit="1" customWidth="1"/>
    <col min="11726" max="11726" width="7.140625" style="9" bestFit="1" customWidth="1"/>
    <col min="11727" max="11727" width="10.140625" style="9" bestFit="1" customWidth="1"/>
    <col min="11728" max="11728" width="15.85546875" style="9" bestFit="1" customWidth="1"/>
    <col min="11729" max="11729" width="15.140625" style="9" bestFit="1" customWidth="1"/>
    <col min="11730" max="11730" width="18.28515625" style="9" bestFit="1" customWidth="1"/>
    <col min="11731" max="11731" width="13.28515625" style="9" bestFit="1" customWidth="1"/>
    <col min="11732" max="11732" width="19.28515625" style="9" customWidth="1"/>
    <col min="11733" max="11733" width="15.140625" style="9" customWidth="1"/>
    <col min="11734" max="11734" width="21" style="9" bestFit="1" customWidth="1"/>
    <col min="11735" max="11735" width="17.140625" style="9" bestFit="1" customWidth="1"/>
    <col min="11736" max="11736" width="16.85546875" style="9" bestFit="1" customWidth="1"/>
    <col min="11737" max="11737" width="16.7109375" style="9" bestFit="1" customWidth="1"/>
    <col min="11738" max="11738" width="15.7109375" style="9" bestFit="1" customWidth="1"/>
    <col min="11739" max="11739" width="16.28515625" style="9" bestFit="1" customWidth="1"/>
    <col min="11740" max="11740" width="17.28515625" style="9" customWidth="1"/>
    <col min="11741" max="11741" width="23.42578125" style="9" bestFit="1" customWidth="1"/>
    <col min="11742" max="11742" width="31.85546875" style="9" bestFit="1" customWidth="1"/>
    <col min="11743" max="11743" width="7.85546875" style="9" bestFit="1" customWidth="1"/>
    <col min="11744" max="11744" width="5.7109375" style="9" bestFit="1" customWidth="1"/>
    <col min="11745" max="11745" width="9.140625" style="9" bestFit="1" customWidth="1"/>
    <col min="11746" max="11746" width="13.5703125" style="9" bestFit="1" customWidth="1"/>
    <col min="11747" max="11975" width="9.140625" style="9"/>
    <col min="11976" max="11976" width="4.42578125" style="9" bestFit="1" customWidth="1"/>
    <col min="11977" max="11977" width="18.28515625" style="9" bestFit="1" customWidth="1"/>
    <col min="11978" max="11978" width="19" style="9" bestFit="1" customWidth="1"/>
    <col min="11979" max="11979" width="15.42578125" style="9" bestFit="1" customWidth="1"/>
    <col min="11980" max="11981" width="12.42578125" style="9" bestFit="1" customWidth="1"/>
    <col min="11982" max="11982" width="7.140625" style="9" bestFit="1" customWidth="1"/>
    <col min="11983" max="11983" width="10.140625" style="9" bestFit="1" customWidth="1"/>
    <col min="11984" max="11984" width="15.85546875" style="9" bestFit="1" customWidth="1"/>
    <col min="11985" max="11985" width="15.140625" style="9" bestFit="1" customWidth="1"/>
    <col min="11986" max="11986" width="18.28515625" style="9" bestFit="1" customWidth="1"/>
    <col min="11987" max="11987" width="13.28515625" style="9" bestFit="1" customWidth="1"/>
    <col min="11988" max="11988" width="19.28515625" style="9" customWidth="1"/>
    <col min="11989" max="11989" width="15.140625" style="9" customWidth="1"/>
    <col min="11990" max="11990" width="21" style="9" bestFit="1" customWidth="1"/>
    <col min="11991" max="11991" width="17.140625" style="9" bestFit="1" customWidth="1"/>
    <col min="11992" max="11992" width="16.85546875" style="9" bestFit="1" customWidth="1"/>
    <col min="11993" max="11993" width="16.7109375" style="9" bestFit="1" customWidth="1"/>
    <col min="11994" max="11994" width="15.7109375" style="9" bestFit="1" customWidth="1"/>
    <col min="11995" max="11995" width="16.28515625" style="9" bestFit="1" customWidth="1"/>
    <col min="11996" max="11996" width="17.28515625" style="9" customWidth="1"/>
    <col min="11997" max="11997" width="23.42578125" style="9" bestFit="1" customWidth="1"/>
    <col min="11998" max="11998" width="31.85546875" style="9" bestFit="1" customWidth="1"/>
    <col min="11999" max="11999" width="7.85546875" style="9" bestFit="1" customWidth="1"/>
    <col min="12000" max="12000" width="5.7109375" style="9" bestFit="1" customWidth="1"/>
    <col min="12001" max="12001" width="9.140625" style="9" bestFit="1" customWidth="1"/>
    <col min="12002" max="12002" width="13.5703125" style="9" bestFit="1" customWidth="1"/>
    <col min="12003" max="12231" width="9.140625" style="9"/>
    <col min="12232" max="12232" width="4.42578125" style="9" bestFit="1" customWidth="1"/>
    <col min="12233" max="12233" width="18.28515625" style="9" bestFit="1" customWidth="1"/>
    <col min="12234" max="12234" width="19" style="9" bestFit="1" customWidth="1"/>
    <col min="12235" max="12235" width="15.42578125" style="9" bestFit="1" customWidth="1"/>
    <col min="12236" max="12237" width="12.42578125" style="9" bestFit="1" customWidth="1"/>
    <col min="12238" max="12238" width="7.140625" style="9" bestFit="1" customWidth="1"/>
    <col min="12239" max="12239" width="10.140625" style="9" bestFit="1" customWidth="1"/>
    <col min="12240" max="12240" width="15.85546875" style="9" bestFit="1" customWidth="1"/>
    <col min="12241" max="12241" width="15.140625" style="9" bestFit="1" customWidth="1"/>
    <col min="12242" max="12242" width="18.28515625" style="9" bestFit="1" customWidth="1"/>
    <col min="12243" max="12243" width="13.28515625" style="9" bestFit="1" customWidth="1"/>
    <col min="12244" max="12244" width="19.28515625" style="9" customWidth="1"/>
    <col min="12245" max="12245" width="15.140625" style="9" customWidth="1"/>
    <col min="12246" max="12246" width="21" style="9" bestFit="1" customWidth="1"/>
    <col min="12247" max="12247" width="17.140625" style="9" bestFit="1" customWidth="1"/>
    <col min="12248" max="12248" width="16.85546875" style="9" bestFit="1" customWidth="1"/>
    <col min="12249" max="12249" width="16.7109375" style="9" bestFit="1" customWidth="1"/>
    <col min="12250" max="12250" width="15.7109375" style="9" bestFit="1" customWidth="1"/>
    <col min="12251" max="12251" width="16.28515625" style="9" bestFit="1" customWidth="1"/>
    <col min="12252" max="12252" width="17.28515625" style="9" customWidth="1"/>
    <col min="12253" max="12253" width="23.42578125" style="9" bestFit="1" customWidth="1"/>
    <col min="12254" max="12254" width="31.85546875" style="9" bestFit="1" customWidth="1"/>
    <col min="12255" max="12255" width="7.85546875" style="9" bestFit="1" customWidth="1"/>
    <col min="12256" max="12256" width="5.7109375" style="9" bestFit="1" customWidth="1"/>
    <col min="12257" max="12257" width="9.140625" style="9" bestFit="1" customWidth="1"/>
    <col min="12258" max="12258" width="13.5703125" style="9" bestFit="1" customWidth="1"/>
    <col min="12259" max="12487" width="9.140625" style="9"/>
    <col min="12488" max="12488" width="4.42578125" style="9" bestFit="1" customWidth="1"/>
    <col min="12489" max="12489" width="18.28515625" style="9" bestFit="1" customWidth="1"/>
    <col min="12490" max="12490" width="19" style="9" bestFit="1" customWidth="1"/>
    <col min="12491" max="12491" width="15.42578125" style="9" bestFit="1" customWidth="1"/>
    <col min="12492" max="12493" width="12.42578125" style="9" bestFit="1" customWidth="1"/>
    <col min="12494" max="12494" width="7.140625" style="9" bestFit="1" customWidth="1"/>
    <col min="12495" max="12495" width="10.140625" style="9" bestFit="1" customWidth="1"/>
    <col min="12496" max="12496" width="15.85546875" style="9" bestFit="1" customWidth="1"/>
    <col min="12497" max="12497" width="15.140625" style="9" bestFit="1" customWidth="1"/>
    <col min="12498" max="12498" width="18.28515625" style="9" bestFit="1" customWidth="1"/>
    <col min="12499" max="12499" width="13.28515625" style="9" bestFit="1" customWidth="1"/>
    <col min="12500" max="12500" width="19.28515625" style="9" customWidth="1"/>
    <col min="12501" max="12501" width="15.140625" style="9" customWidth="1"/>
    <col min="12502" max="12502" width="21" style="9" bestFit="1" customWidth="1"/>
    <col min="12503" max="12503" width="17.140625" style="9" bestFit="1" customWidth="1"/>
    <col min="12504" max="12504" width="16.85546875" style="9" bestFit="1" customWidth="1"/>
    <col min="12505" max="12505" width="16.7109375" style="9" bestFit="1" customWidth="1"/>
    <col min="12506" max="12506" width="15.7109375" style="9" bestFit="1" customWidth="1"/>
    <col min="12507" max="12507" width="16.28515625" style="9" bestFit="1" customWidth="1"/>
    <col min="12508" max="12508" width="17.28515625" style="9" customWidth="1"/>
    <col min="12509" max="12509" width="23.42578125" style="9" bestFit="1" customWidth="1"/>
    <col min="12510" max="12510" width="31.85546875" style="9" bestFit="1" customWidth="1"/>
    <col min="12511" max="12511" width="7.85546875" style="9" bestFit="1" customWidth="1"/>
    <col min="12512" max="12512" width="5.7109375" style="9" bestFit="1" customWidth="1"/>
    <col min="12513" max="12513" width="9.140625" style="9" bestFit="1" customWidth="1"/>
    <col min="12514" max="12514" width="13.5703125" style="9" bestFit="1" customWidth="1"/>
    <col min="12515" max="12743" width="9.140625" style="9"/>
    <col min="12744" max="12744" width="4.42578125" style="9" bestFit="1" customWidth="1"/>
    <col min="12745" max="12745" width="18.28515625" style="9" bestFit="1" customWidth="1"/>
    <col min="12746" max="12746" width="19" style="9" bestFit="1" customWidth="1"/>
    <col min="12747" max="12747" width="15.42578125" style="9" bestFit="1" customWidth="1"/>
    <col min="12748" max="12749" width="12.42578125" style="9" bestFit="1" customWidth="1"/>
    <col min="12750" max="12750" width="7.140625" style="9" bestFit="1" customWidth="1"/>
    <col min="12751" max="12751" width="10.140625" style="9" bestFit="1" customWidth="1"/>
    <col min="12752" max="12752" width="15.85546875" style="9" bestFit="1" customWidth="1"/>
    <col min="12753" max="12753" width="15.140625" style="9" bestFit="1" customWidth="1"/>
    <col min="12754" max="12754" width="18.28515625" style="9" bestFit="1" customWidth="1"/>
    <col min="12755" max="12755" width="13.28515625" style="9" bestFit="1" customWidth="1"/>
    <col min="12756" max="12756" width="19.28515625" style="9" customWidth="1"/>
    <col min="12757" max="12757" width="15.140625" style="9" customWidth="1"/>
    <col min="12758" max="12758" width="21" style="9" bestFit="1" customWidth="1"/>
    <col min="12759" max="12759" width="17.140625" style="9" bestFit="1" customWidth="1"/>
    <col min="12760" max="12760" width="16.85546875" style="9" bestFit="1" customWidth="1"/>
    <col min="12761" max="12761" width="16.7109375" style="9" bestFit="1" customWidth="1"/>
    <col min="12762" max="12762" width="15.7109375" style="9" bestFit="1" customWidth="1"/>
    <col min="12763" max="12763" width="16.28515625" style="9" bestFit="1" customWidth="1"/>
    <col min="12764" max="12764" width="17.28515625" style="9" customWidth="1"/>
    <col min="12765" max="12765" width="23.42578125" style="9" bestFit="1" customWidth="1"/>
    <col min="12766" max="12766" width="31.85546875" style="9" bestFit="1" customWidth="1"/>
    <col min="12767" max="12767" width="7.85546875" style="9" bestFit="1" customWidth="1"/>
    <col min="12768" max="12768" width="5.7109375" style="9" bestFit="1" customWidth="1"/>
    <col min="12769" max="12769" width="9.140625" style="9" bestFit="1" customWidth="1"/>
    <col min="12770" max="12770" width="13.5703125" style="9" bestFit="1" customWidth="1"/>
    <col min="12771" max="12999" width="9.140625" style="9"/>
    <col min="13000" max="13000" width="4.42578125" style="9" bestFit="1" customWidth="1"/>
    <col min="13001" max="13001" width="18.28515625" style="9" bestFit="1" customWidth="1"/>
    <col min="13002" max="13002" width="19" style="9" bestFit="1" customWidth="1"/>
    <col min="13003" max="13003" width="15.42578125" style="9" bestFit="1" customWidth="1"/>
    <col min="13004" max="13005" width="12.42578125" style="9" bestFit="1" customWidth="1"/>
    <col min="13006" max="13006" width="7.140625" style="9" bestFit="1" customWidth="1"/>
    <col min="13007" max="13007" width="10.140625" style="9" bestFit="1" customWidth="1"/>
    <col min="13008" max="13008" width="15.85546875" style="9" bestFit="1" customWidth="1"/>
    <col min="13009" max="13009" width="15.140625" style="9" bestFit="1" customWidth="1"/>
    <col min="13010" max="13010" width="18.28515625" style="9" bestFit="1" customWidth="1"/>
    <col min="13011" max="13011" width="13.28515625" style="9" bestFit="1" customWidth="1"/>
    <col min="13012" max="13012" width="19.28515625" style="9" customWidth="1"/>
    <col min="13013" max="13013" width="15.140625" style="9" customWidth="1"/>
    <col min="13014" max="13014" width="21" style="9" bestFit="1" customWidth="1"/>
    <col min="13015" max="13015" width="17.140625" style="9" bestFit="1" customWidth="1"/>
    <col min="13016" max="13016" width="16.85546875" style="9" bestFit="1" customWidth="1"/>
    <col min="13017" max="13017" width="16.7109375" style="9" bestFit="1" customWidth="1"/>
    <col min="13018" max="13018" width="15.7109375" style="9" bestFit="1" customWidth="1"/>
    <col min="13019" max="13019" width="16.28515625" style="9" bestFit="1" customWidth="1"/>
    <col min="13020" max="13020" width="17.28515625" style="9" customWidth="1"/>
    <col min="13021" max="13021" width="23.42578125" style="9" bestFit="1" customWidth="1"/>
    <col min="13022" max="13022" width="31.85546875" style="9" bestFit="1" customWidth="1"/>
    <col min="13023" max="13023" width="7.85546875" style="9" bestFit="1" customWidth="1"/>
    <col min="13024" max="13024" width="5.7109375" style="9" bestFit="1" customWidth="1"/>
    <col min="13025" max="13025" width="9.140625" style="9" bestFit="1" customWidth="1"/>
    <col min="13026" max="13026" width="13.5703125" style="9" bestFit="1" customWidth="1"/>
    <col min="13027" max="13255" width="9.140625" style="9"/>
    <col min="13256" max="13256" width="4.42578125" style="9" bestFit="1" customWidth="1"/>
    <col min="13257" max="13257" width="18.28515625" style="9" bestFit="1" customWidth="1"/>
    <col min="13258" max="13258" width="19" style="9" bestFit="1" customWidth="1"/>
    <col min="13259" max="13259" width="15.42578125" style="9" bestFit="1" customWidth="1"/>
    <col min="13260" max="13261" width="12.42578125" style="9" bestFit="1" customWidth="1"/>
    <col min="13262" max="13262" width="7.140625" style="9" bestFit="1" customWidth="1"/>
    <col min="13263" max="13263" width="10.140625" style="9" bestFit="1" customWidth="1"/>
    <col min="13264" max="13264" width="15.85546875" style="9" bestFit="1" customWidth="1"/>
    <col min="13265" max="13265" width="15.140625" style="9" bestFit="1" customWidth="1"/>
    <col min="13266" max="13266" width="18.28515625" style="9" bestFit="1" customWidth="1"/>
    <col min="13267" max="13267" width="13.28515625" style="9" bestFit="1" customWidth="1"/>
    <col min="13268" max="13268" width="19.28515625" style="9" customWidth="1"/>
    <col min="13269" max="13269" width="15.140625" style="9" customWidth="1"/>
    <col min="13270" max="13270" width="21" style="9" bestFit="1" customWidth="1"/>
    <col min="13271" max="13271" width="17.140625" style="9" bestFit="1" customWidth="1"/>
    <col min="13272" max="13272" width="16.85546875" style="9" bestFit="1" customWidth="1"/>
    <col min="13273" max="13273" width="16.7109375" style="9" bestFit="1" customWidth="1"/>
    <col min="13274" max="13274" width="15.7109375" style="9" bestFit="1" customWidth="1"/>
    <col min="13275" max="13275" width="16.28515625" style="9" bestFit="1" customWidth="1"/>
    <col min="13276" max="13276" width="17.28515625" style="9" customWidth="1"/>
    <col min="13277" max="13277" width="23.42578125" style="9" bestFit="1" customWidth="1"/>
    <col min="13278" max="13278" width="31.85546875" style="9" bestFit="1" customWidth="1"/>
    <col min="13279" max="13279" width="7.85546875" style="9" bestFit="1" customWidth="1"/>
    <col min="13280" max="13280" width="5.7109375" style="9" bestFit="1" customWidth="1"/>
    <col min="13281" max="13281" width="9.140625" style="9" bestFit="1" customWidth="1"/>
    <col min="13282" max="13282" width="13.5703125" style="9" bestFit="1" customWidth="1"/>
    <col min="13283" max="13511" width="9.140625" style="9"/>
    <col min="13512" max="13512" width="4.42578125" style="9" bestFit="1" customWidth="1"/>
    <col min="13513" max="13513" width="18.28515625" style="9" bestFit="1" customWidth="1"/>
    <col min="13514" max="13514" width="19" style="9" bestFit="1" customWidth="1"/>
    <col min="13515" max="13515" width="15.42578125" style="9" bestFit="1" customWidth="1"/>
    <col min="13516" max="13517" width="12.42578125" style="9" bestFit="1" customWidth="1"/>
    <col min="13518" max="13518" width="7.140625" style="9" bestFit="1" customWidth="1"/>
    <col min="13519" max="13519" width="10.140625" style="9" bestFit="1" customWidth="1"/>
    <col min="13520" max="13520" width="15.85546875" style="9" bestFit="1" customWidth="1"/>
    <col min="13521" max="13521" width="15.140625" style="9" bestFit="1" customWidth="1"/>
    <col min="13522" max="13522" width="18.28515625" style="9" bestFit="1" customWidth="1"/>
    <col min="13523" max="13523" width="13.28515625" style="9" bestFit="1" customWidth="1"/>
    <col min="13524" max="13524" width="19.28515625" style="9" customWidth="1"/>
    <col min="13525" max="13525" width="15.140625" style="9" customWidth="1"/>
    <col min="13526" max="13526" width="21" style="9" bestFit="1" customWidth="1"/>
    <col min="13527" max="13527" width="17.140625" style="9" bestFit="1" customWidth="1"/>
    <col min="13528" max="13528" width="16.85546875" style="9" bestFit="1" customWidth="1"/>
    <col min="13529" max="13529" width="16.7109375" style="9" bestFit="1" customWidth="1"/>
    <col min="13530" max="13530" width="15.7109375" style="9" bestFit="1" customWidth="1"/>
    <col min="13531" max="13531" width="16.28515625" style="9" bestFit="1" customWidth="1"/>
    <col min="13532" max="13532" width="17.28515625" style="9" customWidth="1"/>
    <col min="13533" max="13533" width="23.42578125" style="9" bestFit="1" customWidth="1"/>
    <col min="13534" max="13534" width="31.85546875" style="9" bestFit="1" customWidth="1"/>
    <col min="13535" max="13535" width="7.85546875" style="9" bestFit="1" customWidth="1"/>
    <col min="13536" max="13536" width="5.7109375" style="9" bestFit="1" customWidth="1"/>
    <col min="13537" max="13537" width="9.140625" style="9" bestFit="1" customWidth="1"/>
    <col min="13538" max="13538" width="13.5703125" style="9" bestFit="1" customWidth="1"/>
    <col min="13539" max="13767" width="9.140625" style="9"/>
    <col min="13768" max="13768" width="4.42578125" style="9" bestFit="1" customWidth="1"/>
    <col min="13769" max="13769" width="18.28515625" style="9" bestFit="1" customWidth="1"/>
    <col min="13770" max="13770" width="19" style="9" bestFit="1" customWidth="1"/>
    <col min="13771" max="13771" width="15.42578125" style="9" bestFit="1" customWidth="1"/>
    <col min="13772" max="13773" width="12.42578125" style="9" bestFit="1" customWidth="1"/>
    <col min="13774" max="13774" width="7.140625" style="9" bestFit="1" customWidth="1"/>
    <col min="13775" max="13775" width="10.140625" style="9" bestFit="1" customWidth="1"/>
    <col min="13776" max="13776" width="15.85546875" style="9" bestFit="1" customWidth="1"/>
    <col min="13777" max="13777" width="15.140625" style="9" bestFit="1" customWidth="1"/>
    <col min="13778" max="13778" width="18.28515625" style="9" bestFit="1" customWidth="1"/>
    <col min="13779" max="13779" width="13.28515625" style="9" bestFit="1" customWidth="1"/>
    <col min="13780" max="13780" width="19.28515625" style="9" customWidth="1"/>
    <col min="13781" max="13781" width="15.140625" style="9" customWidth="1"/>
    <col min="13782" max="13782" width="21" style="9" bestFit="1" customWidth="1"/>
    <col min="13783" max="13783" width="17.140625" style="9" bestFit="1" customWidth="1"/>
    <col min="13784" max="13784" width="16.85546875" style="9" bestFit="1" customWidth="1"/>
    <col min="13785" max="13785" width="16.7109375" style="9" bestFit="1" customWidth="1"/>
    <col min="13786" max="13786" width="15.7109375" style="9" bestFit="1" customWidth="1"/>
    <col min="13787" max="13787" width="16.28515625" style="9" bestFit="1" customWidth="1"/>
    <col min="13788" max="13788" width="17.28515625" style="9" customWidth="1"/>
    <col min="13789" max="13789" width="23.42578125" style="9" bestFit="1" customWidth="1"/>
    <col min="13790" max="13790" width="31.85546875" style="9" bestFit="1" customWidth="1"/>
    <col min="13791" max="13791" width="7.85546875" style="9" bestFit="1" customWidth="1"/>
    <col min="13792" max="13792" width="5.7109375" style="9" bestFit="1" customWidth="1"/>
    <col min="13793" max="13793" width="9.140625" style="9" bestFit="1" customWidth="1"/>
    <col min="13794" max="13794" width="13.5703125" style="9" bestFit="1" customWidth="1"/>
    <col min="13795" max="14023" width="9.140625" style="9"/>
    <col min="14024" max="14024" width="4.42578125" style="9" bestFit="1" customWidth="1"/>
    <col min="14025" max="14025" width="18.28515625" style="9" bestFit="1" customWidth="1"/>
    <col min="14026" max="14026" width="19" style="9" bestFit="1" customWidth="1"/>
    <col min="14027" max="14027" width="15.42578125" style="9" bestFit="1" customWidth="1"/>
    <col min="14028" max="14029" width="12.42578125" style="9" bestFit="1" customWidth="1"/>
    <col min="14030" max="14030" width="7.140625" style="9" bestFit="1" customWidth="1"/>
    <col min="14031" max="14031" width="10.140625" style="9" bestFit="1" customWidth="1"/>
    <col min="14032" max="14032" width="15.85546875" style="9" bestFit="1" customWidth="1"/>
    <col min="14033" max="14033" width="15.140625" style="9" bestFit="1" customWidth="1"/>
    <col min="14034" max="14034" width="18.28515625" style="9" bestFit="1" customWidth="1"/>
    <col min="14035" max="14035" width="13.28515625" style="9" bestFit="1" customWidth="1"/>
    <col min="14036" max="14036" width="19.28515625" style="9" customWidth="1"/>
    <col min="14037" max="14037" width="15.140625" style="9" customWidth="1"/>
    <col min="14038" max="14038" width="21" style="9" bestFit="1" customWidth="1"/>
    <col min="14039" max="14039" width="17.140625" style="9" bestFit="1" customWidth="1"/>
    <col min="14040" max="14040" width="16.85546875" style="9" bestFit="1" customWidth="1"/>
    <col min="14041" max="14041" width="16.7109375" style="9" bestFit="1" customWidth="1"/>
    <col min="14042" max="14042" width="15.7109375" style="9" bestFit="1" customWidth="1"/>
    <col min="14043" max="14043" width="16.28515625" style="9" bestFit="1" customWidth="1"/>
    <col min="14044" max="14044" width="17.28515625" style="9" customWidth="1"/>
    <col min="14045" max="14045" width="23.42578125" style="9" bestFit="1" customWidth="1"/>
    <col min="14046" max="14046" width="31.85546875" style="9" bestFit="1" customWidth="1"/>
    <col min="14047" max="14047" width="7.85546875" style="9" bestFit="1" customWidth="1"/>
    <col min="14048" max="14048" width="5.7109375" style="9" bestFit="1" customWidth="1"/>
    <col min="14049" max="14049" width="9.140625" style="9" bestFit="1" customWidth="1"/>
    <col min="14050" max="14050" width="13.5703125" style="9" bestFit="1" customWidth="1"/>
    <col min="14051" max="14279" width="9.140625" style="9"/>
    <col min="14280" max="14280" width="4.42578125" style="9" bestFit="1" customWidth="1"/>
    <col min="14281" max="14281" width="18.28515625" style="9" bestFit="1" customWidth="1"/>
    <col min="14282" max="14282" width="19" style="9" bestFit="1" customWidth="1"/>
    <col min="14283" max="14283" width="15.42578125" style="9" bestFit="1" customWidth="1"/>
    <col min="14284" max="14285" width="12.42578125" style="9" bestFit="1" customWidth="1"/>
    <col min="14286" max="14286" width="7.140625" style="9" bestFit="1" customWidth="1"/>
    <col min="14287" max="14287" width="10.140625" style="9" bestFit="1" customWidth="1"/>
    <col min="14288" max="14288" width="15.85546875" style="9" bestFit="1" customWidth="1"/>
    <col min="14289" max="14289" width="15.140625" style="9" bestFit="1" customWidth="1"/>
    <col min="14290" max="14290" width="18.28515625" style="9" bestFit="1" customWidth="1"/>
    <col min="14291" max="14291" width="13.28515625" style="9" bestFit="1" customWidth="1"/>
    <col min="14292" max="14292" width="19.28515625" style="9" customWidth="1"/>
    <col min="14293" max="14293" width="15.140625" style="9" customWidth="1"/>
    <col min="14294" max="14294" width="21" style="9" bestFit="1" customWidth="1"/>
    <col min="14295" max="14295" width="17.140625" style="9" bestFit="1" customWidth="1"/>
    <col min="14296" max="14296" width="16.85546875" style="9" bestFit="1" customWidth="1"/>
    <col min="14297" max="14297" width="16.7109375" style="9" bestFit="1" customWidth="1"/>
    <col min="14298" max="14298" width="15.7109375" style="9" bestFit="1" customWidth="1"/>
    <col min="14299" max="14299" width="16.28515625" style="9" bestFit="1" customWidth="1"/>
    <col min="14300" max="14300" width="17.28515625" style="9" customWidth="1"/>
    <col min="14301" max="14301" width="23.42578125" style="9" bestFit="1" customWidth="1"/>
    <col min="14302" max="14302" width="31.85546875" style="9" bestFit="1" customWidth="1"/>
    <col min="14303" max="14303" width="7.85546875" style="9" bestFit="1" customWidth="1"/>
    <col min="14304" max="14304" width="5.7109375" style="9" bestFit="1" customWidth="1"/>
    <col min="14305" max="14305" width="9.140625" style="9" bestFit="1" customWidth="1"/>
    <col min="14306" max="14306" width="13.5703125" style="9" bestFit="1" customWidth="1"/>
    <col min="14307" max="14535" width="9.140625" style="9"/>
    <col min="14536" max="14536" width="4.42578125" style="9" bestFit="1" customWidth="1"/>
    <col min="14537" max="14537" width="18.28515625" style="9" bestFit="1" customWidth="1"/>
    <col min="14538" max="14538" width="19" style="9" bestFit="1" customWidth="1"/>
    <col min="14539" max="14539" width="15.42578125" style="9" bestFit="1" customWidth="1"/>
    <col min="14540" max="14541" width="12.42578125" style="9" bestFit="1" customWidth="1"/>
    <col min="14542" max="14542" width="7.140625" style="9" bestFit="1" customWidth="1"/>
    <col min="14543" max="14543" width="10.140625" style="9" bestFit="1" customWidth="1"/>
    <col min="14544" max="14544" width="15.85546875" style="9" bestFit="1" customWidth="1"/>
    <col min="14545" max="14545" width="15.140625" style="9" bestFit="1" customWidth="1"/>
    <col min="14546" max="14546" width="18.28515625" style="9" bestFit="1" customWidth="1"/>
    <col min="14547" max="14547" width="13.28515625" style="9" bestFit="1" customWidth="1"/>
    <col min="14548" max="14548" width="19.28515625" style="9" customWidth="1"/>
    <col min="14549" max="14549" width="15.140625" style="9" customWidth="1"/>
    <col min="14550" max="14550" width="21" style="9" bestFit="1" customWidth="1"/>
    <col min="14551" max="14551" width="17.140625" style="9" bestFit="1" customWidth="1"/>
    <col min="14552" max="14552" width="16.85546875" style="9" bestFit="1" customWidth="1"/>
    <col min="14553" max="14553" width="16.7109375" style="9" bestFit="1" customWidth="1"/>
    <col min="14554" max="14554" width="15.7109375" style="9" bestFit="1" customWidth="1"/>
    <col min="14555" max="14555" width="16.28515625" style="9" bestFit="1" customWidth="1"/>
    <col min="14556" max="14556" width="17.28515625" style="9" customWidth="1"/>
    <col min="14557" max="14557" width="23.42578125" style="9" bestFit="1" customWidth="1"/>
    <col min="14558" max="14558" width="31.85546875" style="9" bestFit="1" customWidth="1"/>
    <col min="14559" max="14559" width="7.85546875" style="9" bestFit="1" customWidth="1"/>
    <col min="14560" max="14560" width="5.7109375" style="9" bestFit="1" customWidth="1"/>
    <col min="14561" max="14561" width="9.140625" style="9" bestFit="1" customWidth="1"/>
    <col min="14562" max="14562" width="13.5703125" style="9" bestFit="1" customWidth="1"/>
    <col min="14563" max="14791" width="9.140625" style="9"/>
    <col min="14792" max="14792" width="4.42578125" style="9" bestFit="1" customWidth="1"/>
    <col min="14793" max="14793" width="18.28515625" style="9" bestFit="1" customWidth="1"/>
    <col min="14794" max="14794" width="19" style="9" bestFit="1" customWidth="1"/>
    <col min="14795" max="14795" width="15.42578125" style="9" bestFit="1" customWidth="1"/>
    <col min="14796" max="14797" width="12.42578125" style="9" bestFit="1" customWidth="1"/>
    <col min="14798" max="14798" width="7.140625" style="9" bestFit="1" customWidth="1"/>
    <col min="14799" max="14799" width="10.140625" style="9" bestFit="1" customWidth="1"/>
    <col min="14800" max="14800" width="15.85546875" style="9" bestFit="1" customWidth="1"/>
    <col min="14801" max="14801" width="15.140625" style="9" bestFit="1" customWidth="1"/>
    <col min="14802" max="14802" width="18.28515625" style="9" bestFit="1" customWidth="1"/>
    <col min="14803" max="14803" width="13.28515625" style="9" bestFit="1" customWidth="1"/>
    <col min="14804" max="14804" width="19.28515625" style="9" customWidth="1"/>
    <col min="14805" max="14805" width="15.140625" style="9" customWidth="1"/>
    <col min="14806" max="14806" width="21" style="9" bestFit="1" customWidth="1"/>
    <col min="14807" max="14807" width="17.140625" style="9" bestFit="1" customWidth="1"/>
    <col min="14808" max="14808" width="16.85546875" style="9" bestFit="1" customWidth="1"/>
    <col min="14809" max="14809" width="16.7109375" style="9" bestFit="1" customWidth="1"/>
    <col min="14810" max="14810" width="15.7109375" style="9" bestFit="1" customWidth="1"/>
    <col min="14811" max="14811" width="16.28515625" style="9" bestFit="1" customWidth="1"/>
    <col min="14812" max="14812" width="17.28515625" style="9" customWidth="1"/>
    <col min="14813" max="14813" width="23.42578125" style="9" bestFit="1" customWidth="1"/>
    <col min="14814" max="14814" width="31.85546875" style="9" bestFit="1" customWidth="1"/>
    <col min="14815" max="14815" width="7.85546875" style="9" bestFit="1" customWidth="1"/>
    <col min="14816" max="14816" width="5.7109375" style="9" bestFit="1" customWidth="1"/>
    <col min="14817" max="14817" width="9.140625" style="9" bestFit="1" customWidth="1"/>
    <col min="14818" max="14818" width="13.5703125" style="9" bestFit="1" customWidth="1"/>
    <col min="14819" max="15047" width="9.140625" style="9"/>
    <col min="15048" max="15048" width="4.42578125" style="9" bestFit="1" customWidth="1"/>
    <col min="15049" max="15049" width="18.28515625" style="9" bestFit="1" customWidth="1"/>
    <col min="15050" max="15050" width="19" style="9" bestFit="1" customWidth="1"/>
    <col min="15051" max="15051" width="15.42578125" style="9" bestFit="1" customWidth="1"/>
    <col min="15052" max="15053" width="12.42578125" style="9" bestFit="1" customWidth="1"/>
    <col min="15054" max="15054" width="7.140625" style="9" bestFit="1" customWidth="1"/>
    <col min="15055" max="15055" width="10.140625" style="9" bestFit="1" customWidth="1"/>
    <col min="15056" max="15056" width="15.85546875" style="9" bestFit="1" customWidth="1"/>
    <col min="15057" max="15057" width="15.140625" style="9" bestFit="1" customWidth="1"/>
    <col min="15058" max="15058" width="18.28515625" style="9" bestFit="1" customWidth="1"/>
    <col min="15059" max="15059" width="13.28515625" style="9" bestFit="1" customWidth="1"/>
    <col min="15060" max="15060" width="19.28515625" style="9" customWidth="1"/>
    <col min="15061" max="15061" width="15.140625" style="9" customWidth="1"/>
    <col min="15062" max="15062" width="21" style="9" bestFit="1" customWidth="1"/>
    <col min="15063" max="15063" width="17.140625" style="9" bestFit="1" customWidth="1"/>
    <col min="15064" max="15064" width="16.85546875" style="9" bestFit="1" customWidth="1"/>
    <col min="15065" max="15065" width="16.7109375" style="9" bestFit="1" customWidth="1"/>
    <col min="15066" max="15066" width="15.7109375" style="9" bestFit="1" customWidth="1"/>
    <col min="15067" max="15067" width="16.28515625" style="9" bestFit="1" customWidth="1"/>
    <col min="15068" max="15068" width="17.28515625" style="9" customWidth="1"/>
    <col min="15069" max="15069" width="23.42578125" style="9" bestFit="1" customWidth="1"/>
    <col min="15070" max="15070" width="31.85546875" style="9" bestFit="1" customWidth="1"/>
    <col min="15071" max="15071" width="7.85546875" style="9" bestFit="1" customWidth="1"/>
    <col min="15072" max="15072" width="5.7109375" style="9" bestFit="1" customWidth="1"/>
    <col min="15073" max="15073" width="9.140625" style="9" bestFit="1" customWidth="1"/>
    <col min="15074" max="15074" width="13.5703125" style="9" bestFit="1" customWidth="1"/>
    <col min="15075" max="15303" width="9.140625" style="9"/>
    <col min="15304" max="15304" width="4.42578125" style="9" bestFit="1" customWidth="1"/>
    <col min="15305" max="15305" width="18.28515625" style="9" bestFit="1" customWidth="1"/>
    <col min="15306" max="15306" width="19" style="9" bestFit="1" customWidth="1"/>
    <col min="15307" max="15307" width="15.42578125" style="9" bestFit="1" customWidth="1"/>
    <col min="15308" max="15309" width="12.42578125" style="9" bestFit="1" customWidth="1"/>
    <col min="15310" max="15310" width="7.140625" style="9" bestFit="1" customWidth="1"/>
    <col min="15311" max="15311" width="10.140625" style="9" bestFit="1" customWidth="1"/>
    <col min="15312" max="15312" width="15.85546875" style="9" bestFit="1" customWidth="1"/>
    <col min="15313" max="15313" width="15.140625" style="9" bestFit="1" customWidth="1"/>
    <col min="15314" max="15314" width="18.28515625" style="9" bestFit="1" customWidth="1"/>
    <col min="15315" max="15315" width="13.28515625" style="9" bestFit="1" customWidth="1"/>
    <col min="15316" max="15316" width="19.28515625" style="9" customWidth="1"/>
    <col min="15317" max="15317" width="15.140625" style="9" customWidth="1"/>
    <col min="15318" max="15318" width="21" style="9" bestFit="1" customWidth="1"/>
    <col min="15319" max="15319" width="17.140625" style="9" bestFit="1" customWidth="1"/>
    <col min="15320" max="15320" width="16.85546875" style="9" bestFit="1" customWidth="1"/>
    <col min="15321" max="15321" width="16.7109375" style="9" bestFit="1" customWidth="1"/>
    <col min="15322" max="15322" width="15.7109375" style="9" bestFit="1" customWidth="1"/>
    <col min="15323" max="15323" width="16.28515625" style="9" bestFit="1" customWidth="1"/>
    <col min="15324" max="15324" width="17.28515625" style="9" customWidth="1"/>
    <col min="15325" max="15325" width="23.42578125" style="9" bestFit="1" customWidth="1"/>
    <col min="15326" max="15326" width="31.85546875" style="9" bestFit="1" customWidth="1"/>
    <col min="15327" max="15327" width="7.85546875" style="9" bestFit="1" customWidth="1"/>
    <col min="15328" max="15328" width="5.7109375" style="9" bestFit="1" customWidth="1"/>
    <col min="15329" max="15329" width="9.140625" style="9" bestFit="1" customWidth="1"/>
    <col min="15330" max="15330" width="13.5703125" style="9" bestFit="1" customWidth="1"/>
    <col min="15331" max="15559" width="9.140625" style="9"/>
    <col min="15560" max="15560" width="4.42578125" style="9" bestFit="1" customWidth="1"/>
    <col min="15561" max="15561" width="18.28515625" style="9" bestFit="1" customWidth="1"/>
    <col min="15562" max="15562" width="19" style="9" bestFit="1" customWidth="1"/>
    <col min="15563" max="15563" width="15.42578125" style="9" bestFit="1" customWidth="1"/>
    <col min="15564" max="15565" width="12.42578125" style="9" bestFit="1" customWidth="1"/>
    <col min="15566" max="15566" width="7.140625" style="9" bestFit="1" customWidth="1"/>
    <col min="15567" max="15567" width="10.140625" style="9" bestFit="1" customWidth="1"/>
    <col min="15568" max="15568" width="15.85546875" style="9" bestFit="1" customWidth="1"/>
    <col min="15569" max="15569" width="15.140625" style="9" bestFit="1" customWidth="1"/>
    <col min="15570" max="15570" width="18.28515625" style="9" bestFit="1" customWidth="1"/>
    <col min="15571" max="15571" width="13.28515625" style="9" bestFit="1" customWidth="1"/>
    <col min="15572" max="15572" width="19.28515625" style="9" customWidth="1"/>
    <col min="15573" max="15573" width="15.140625" style="9" customWidth="1"/>
    <col min="15574" max="15574" width="21" style="9" bestFit="1" customWidth="1"/>
    <col min="15575" max="15575" width="17.140625" style="9" bestFit="1" customWidth="1"/>
    <col min="15576" max="15576" width="16.85546875" style="9" bestFit="1" customWidth="1"/>
    <col min="15577" max="15577" width="16.7109375" style="9" bestFit="1" customWidth="1"/>
    <col min="15578" max="15578" width="15.7109375" style="9" bestFit="1" customWidth="1"/>
    <col min="15579" max="15579" width="16.28515625" style="9" bestFit="1" customWidth="1"/>
    <col min="15580" max="15580" width="17.28515625" style="9" customWidth="1"/>
    <col min="15581" max="15581" width="23.42578125" style="9" bestFit="1" customWidth="1"/>
    <col min="15582" max="15582" width="31.85546875" style="9" bestFit="1" customWidth="1"/>
    <col min="15583" max="15583" width="7.85546875" style="9" bestFit="1" customWidth="1"/>
    <col min="15584" max="15584" width="5.7109375" style="9" bestFit="1" customWidth="1"/>
    <col min="15585" max="15585" width="9.140625" style="9" bestFit="1" customWidth="1"/>
    <col min="15586" max="15586" width="13.5703125" style="9" bestFit="1" customWidth="1"/>
    <col min="15587" max="15815" width="9.140625" style="9"/>
    <col min="15816" max="15816" width="4.42578125" style="9" bestFit="1" customWidth="1"/>
    <col min="15817" max="15817" width="18.28515625" style="9" bestFit="1" customWidth="1"/>
    <col min="15818" max="15818" width="19" style="9" bestFit="1" customWidth="1"/>
    <col min="15819" max="15819" width="15.42578125" style="9" bestFit="1" customWidth="1"/>
    <col min="15820" max="15821" width="12.42578125" style="9" bestFit="1" customWidth="1"/>
    <col min="15822" max="15822" width="7.140625" style="9" bestFit="1" customWidth="1"/>
    <col min="15823" max="15823" width="10.140625" style="9" bestFit="1" customWidth="1"/>
    <col min="15824" max="15824" width="15.85546875" style="9" bestFit="1" customWidth="1"/>
    <col min="15825" max="15825" width="15.140625" style="9" bestFit="1" customWidth="1"/>
    <col min="15826" max="15826" width="18.28515625" style="9" bestFit="1" customWidth="1"/>
    <col min="15827" max="15827" width="13.28515625" style="9" bestFit="1" customWidth="1"/>
    <col min="15828" max="15828" width="19.28515625" style="9" customWidth="1"/>
    <col min="15829" max="15829" width="15.140625" style="9" customWidth="1"/>
    <col min="15830" max="15830" width="21" style="9" bestFit="1" customWidth="1"/>
    <col min="15831" max="15831" width="17.140625" style="9" bestFit="1" customWidth="1"/>
    <col min="15832" max="15832" width="16.85546875" style="9" bestFit="1" customWidth="1"/>
    <col min="15833" max="15833" width="16.7109375" style="9" bestFit="1" customWidth="1"/>
    <col min="15834" max="15834" width="15.7109375" style="9" bestFit="1" customWidth="1"/>
    <col min="15835" max="15835" width="16.28515625" style="9" bestFit="1" customWidth="1"/>
    <col min="15836" max="15836" width="17.28515625" style="9" customWidth="1"/>
    <col min="15837" max="15837" width="23.42578125" style="9" bestFit="1" customWidth="1"/>
    <col min="15838" max="15838" width="31.85546875" style="9" bestFit="1" customWidth="1"/>
    <col min="15839" max="15839" width="7.85546875" style="9" bestFit="1" customWidth="1"/>
    <col min="15840" max="15840" width="5.7109375" style="9" bestFit="1" customWidth="1"/>
    <col min="15841" max="15841" width="9.140625" style="9" bestFit="1" customWidth="1"/>
    <col min="15842" max="15842" width="13.5703125" style="9" bestFit="1" customWidth="1"/>
    <col min="15843" max="16071" width="9.140625" style="9"/>
    <col min="16072" max="16072" width="4.42578125" style="9" bestFit="1" customWidth="1"/>
    <col min="16073" max="16073" width="18.28515625" style="9" bestFit="1" customWidth="1"/>
    <col min="16074" max="16074" width="19" style="9" bestFit="1" customWidth="1"/>
    <col min="16075" max="16075" width="15.42578125" style="9" bestFit="1" customWidth="1"/>
    <col min="16076" max="16077" width="12.42578125" style="9" bestFit="1" customWidth="1"/>
    <col min="16078" max="16078" width="7.140625" style="9" bestFit="1" customWidth="1"/>
    <col min="16079" max="16079" width="10.140625" style="9" bestFit="1" customWidth="1"/>
    <col min="16080" max="16080" width="15.85546875" style="9" bestFit="1" customWidth="1"/>
    <col min="16081" max="16081" width="15.140625" style="9" bestFit="1" customWidth="1"/>
    <col min="16082" max="16082" width="18.28515625" style="9" bestFit="1" customWidth="1"/>
    <col min="16083" max="16083" width="13.28515625" style="9" bestFit="1" customWidth="1"/>
    <col min="16084" max="16084" width="19.28515625" style="9" customWidth="1"/>
    <col min="16085" max="16085" width="15.140625" style="9" customWidth="1"/>
    <col min="16086" max="16086" width="21" style="9" bestFit="1" customWidth="1"/>
    <col min="16087" max="16087" width="17.140625" style="9" bestFit="1" customWidth="1"/>
    <col min="16088" max="16088" width="16.85546875" style="9" bestFit="1" customWidth="1"/>
    <col min="16089" max="16089" width="16.7109375" style="9" bestFit="1" customWidth="1"/>
    <col min="16090" max="16090" width="15.7109375" style="9" bestFit="1" customWidth="1"/>
    <col min="16091" max="16091" width="16.28515625" style="9" bestFit="1" customWidth="1"/>
    <col min="16092" max="16092" width="17.28515625" style="9" customWidth="1"/>
    <col min="16093" max="16093" width="23.42578125" style="9" bestFit="1" customWidth="1"/>
    <col min="16094" max="16094" width="31.85546875" style="9" bestFit="1" customWidth="1"/>
    <col min="16095" max="16095" width="7.85546875" style="9" bestFit="1" customWidth="1"/>
    <col min="16096" max="16096" width="5.7109375" style="9" bestFit="1" customWidth="1"/>
    <col min="16097" max="16097" width="9.140625" style="9" bestFit="1" customWidth="1"/>
    <col min="16098" max="16098" width="13.5703125" style="9" bestFit="1" customWidth="1"/>
    <col min="16099" max="16384" width="9.140625" style="9"/>
  </cols>
  <sheetData>
    <row r="1" spans="1:20" x14ac:dyDescent="0.2">
      <c r="A1" s="38" t="s">
        <v>32</v>
      </c>
      <c r="B1" s="38"/>
      <c r="C1" s="38"/>
      <c r="D1" s="38"/>
      <c r="E1" s="38"/>
      <c r="F1" s="38"/>
      <c r="G1" s="38"/>
      <c r="H1" s="38"/>
      <c r="I1" s="38"/>
      <c r="J1" s="38"/>
      <c r="K1" s="38"/>
      <c r="L1" s="38"/>
      <c r="M1" s="38"/>
      <c r="N1" s="38"/>
      <c r="O1" s="38"/>
      <c r="P1" s="38"/>
      <c r="Q1" s="8"/>
      <c r="R1" s="8"/>
      <c r="S1" s="8"/>
    </row>
    <row r="2" spans="1:20" x14ac:dyDescent="0.2">
      <c r="A2" s="26"/>
      <c r="B2" s="8"/>
      <c r="C2" s="26"/>
      <c r="D2" s="26"/>
      <c r="E2" s="26"/>
      <c r="F2" s="26"/>
      <c r="G2" s="26"/>
      <c r="H2" s="26"/>
      <c r="I2" s="26"/>
      <c r="J2" s="26"/>
      <c r="K2" s="26"/>
      <c r="L2" s="26"/>
      <c r="M2" s="26"/>
      <c r="N2" s="26"/>
      <c r="O2" s="26"/>
      <c r="P2" s="26"/>
      <c r="Q2" s="8"/>
      <c r="R2" s="8"/>
      <c r="S2" s="8"/>
    </row>
    <row r="3" spans="1:20" x14ac:dyDescent="0.2">
      <c r="A3" s="39" t="s">
        <v>95</v>
      </c>
      <c r="B3" s="39"/>
      <c r="C3" s="39"/>
      <c r="D3" s="39"/>
      <c r="E3" s="39"/>
      <c r="F3" s="39"/>
      <c r="G3" s="39"/>
      <c r="H3" s="39"/>
      <c r="I3" s="39"/>
      <c r="J3" s="39"/>
      <c r="K3" s="39"/>
      <c r="L3" s="39"/>
      <c r="M3" s="39"/>
      <c r="N3" s="39"/>
      <c r="O3" s="39"/>
      <c r="P3" s="39"/>
      <c r="Q3" s="10"/>
      <c r="R3" s="10"/>
      <c r="S3" s="10"/>
    </row>
    <row r="4" spans="1:20" x14ac:dyDescent="0.2">
      <c r="A4" s="40" t="s">
        <v>33</v>
      </c>
      <c r="B4" s="40"/>
      <c r="C4" s="40"/>
      <c r="D4" s="40"/>
      <c r="E4" s="40"/>
      <c r="F4" s="40"/>
      <c r="G4" s="40"/>
      <c r="H4" s="40"/>
      <c r="I4" s="40"/>
      <c r="J4" s="40"/>
      <c r="K4" s="40"/>
      <c r="L4" s="40"/>
      <c r="M4" s="40"/>
      <c r="N4" s="40"/>
      <c r="O4" s="40"/>
      <c r="P4" s="40"/>
      <c r="Q4" s="27"/>
      <c r="R4" s="27"/>
      <c r="S4" s="27"/>
    </row>
    <row r="5" spans="1:20" ht="18" customHeight="1" x14ac:dyDescent="0.2">
      <c r="A5" s="41" t="s">
        <v>107</v>
      </c>
      <c r="B5" s="41"/>
      <c r="C5" s="41"/>
      <c r="D5" s="41"/>
      <c r="E5" s="41"/>
      <c r="F5" s="41"/>
      <c r="G5" s="41"/>
      <c r="H5" s="41"/>
      <c r="I5" s="41"/>
      <c r="J5" s="41"/>
      <c r="K5" s="41"/>
      <c r="L5" s="41"/>
      <c r="M5" s="41"/>
      <c r="N5" s="41"/>
      <c r="O5" s="41"/>
      <c r="P5" s="41"/>
      <c r="Q5" s="26"/>
      <c r="R5" s="26"/>
      <c r="S5" s="26"/>
    </row>
    <row r="6" spans="1:20" x14ac:dyDescent="0.2">
      <c r="A6" s="41" t="s">
        <v>106</v>
      </c>
      <c r="B6" s="41"/>
      <c r="C6" s="41"/>
      <c r="D6" s="41"/>
      <c r="E6" s="41"/>
      <c r="F6" s="41"/>
      <c r="G6" s="41"/>
      <c r="H6" s="41"/>
      <c r="I6" s="41"/>
      <c r="J6" s="41"/>
      <c r="K6" s="41"/>
      <c r="L6" s="41"/>
      <c r="M6" s="41"/>
      <c r="N6" s="41"/>
      <c r="O6" s="41"/>
      <c r="P6" s="28"/>
      <c r="Q6" s="28"/>
      <c r="R6" s="28"/>
      <c r="S6" s="28"/>
    </row>
    <row r="7" spans="1:20" ht="16.5" customHeight="1" x14ac:dyDescent="0.2">
      <c r="A7" s="41" t="s">
        <v>34</v>
      </c>
      <c r="B7" s="41"/>
      <c r="C7" s="41"/>
      <c r="D7" s="41"/>
      <c r="E7" s="41"/>
      <c r="F7" s="41"/>
      <c r="G7" s="41"/>
      <c r="H7" s="41"/>
      <c r="I7" s="41"/>
      <c r="J7" s="41"/>
      <c r="K7" s="41"/>
      <c r="L7" s="41"/>
      <c r="M7" s="41"/>
      <c r="N7" s="41"/>
      <c r="O7" s="41"/>
      <c r="P7" s="28"/>
      <c r="Q7" s="28"/>
      <c r="R7" s="28"/>
      <c r="S7" s="28"/>
    </row>
    <row r="8" spans="1:20" x14ac:dyDescent="0.2">
      <c r="A8" s="42"/>
      <c r="B8" s="42"/>
      <c r="C8" s="42"/>
      <c r="D8" s="42"/>
      <c r="E8" s="42"/>
      <c r="F8" s="42"/>
      <c r="G8" s="42"/>
      <c r="H8" s="42"/>
      <c r="I8" s="42"/>
      <c r="J8" s="42"/>
      <c r="K8" s="42"/>
      <c r="L8" s="42"/>
      <c r="M8" s="42"/>
      <c r="N8" s="42"/>
      <c r="O8" s="42"/>
      <c r="P8" s="42"/>
      <c r="Q8" s="42"/>
      <c r="R8" s="42"/>
      <c r="S8" s="42"/>
    </row>
    <row r="9" spans="1:20" ht="59.25" customHeight="1" x14ac:dyDescent="0.2">
      <c r="A9" s="43" t="s">
        <v>35</v>
      </c>
      <c r="B9" s="45" t="s">
        <v>36</v>
      </c>
      <c r="C9" s="47" t="s">
        <v>37</v>
      </c>
      <c r="D9" s="49" t="s">
        <v>38</v>
      </c>
      <c r="E9" s="49"/>
      <c r="F9" s="49"/>
      <c r="G9" s="47" t="s">
        <v>39</v>
      </c>
      <c r="H9" s="36" t="s">
        <v>43</v>
      </c>
      <c r="I9" s="37"/>
      <c r="J9" s="36" t="s">
        <v>44</v>
      </c>
      <c r="K9" s="37"/>
      <c r="L9" s="36" t="s">
        <v>45</v>
      </c>
      <c r="M9" s="37"/>
      <c r="N9" s="36" t="s">
        <v>96</v>
      </c>
      <c r="O9" s="37"/>
      <c r="P9" s="36" t="s">
        <v>97</v>
      </c>
      <c r="Q9" s="37"/>
      <c r="R9" s="36" t="s">
        <v>98</v>
      </c>
      <c r="S9" s="37"/>
    </row>
    <row r="10" spans="1:20" ht="76.5" x14ac:dyDescent="0.2">
      <c r="A10" s="44"/>
      <c r="B10" s="46"/>
      <c r="C10" s="48"/>
      <c r="D10" s="29" t="s">
        <v>40</v>
      </c>
      <c r="E10" s="29" t="s">
        <v>41</v>
      </c>
      <c r="F10" s="29" t="s">
        <v>42</v>
      </c>
      <c r="G10" s="48"/>
      <c r="H10" s="30" t="s">
        <v>101</v>
      </c>
      <c r="I10" s="30" t="s">
        <v>100</v>
      </c>
      <c r="J10" s="30" t="s">
        <v>102</v>
      </c>
      <c r="K10" s="30" t="s">
        <v>103</v>
      </c>
      <c r="L10" s="30" t="s">
        <v>102</v>
      </c>
      <c r="M10" s="30" t="s">
        <v>104</v>
      </c>
      <c r="N10" s="30" t="s">
        <v>101</v>
      </c>
      <c r="O10" s="30" t="s">
        <v>104</v>
      </c>
      <c r="P10" s="30" t="s">
        <v>101</v>
      </c>
      <c r="Q10" s="30" t="s">
        <v>105</v>
      </c>
      <c r="R10" s="30" t="s">
        <v>101</v>
      </c>
      <c r="S10" s="30" t="s">
        <v>104</v>
      </c>
    </row>
    <row r="11" spans="1:20" x14ac:dyDescent="0.2">
      <c r="A11" s="22">
        <v>1</v>
      </c>
      <c r="B11" s="1">
        <v>2</v>
      </c>
      <c r="C11" s="30">
        <v>3</v>
      </c>
      <c r="D11" s="30">
        <v>4</v>
      </c>
      <c r="E11" s="30">
        <v>5</v>
      </c>
      <c r="F11" s="30">
        <v>6</v>
      </c>
      <c r="G11" s="30">
        <v>7</v>
      </c>
      <c r="H11" s="30">
        <v>8</v>
      </c>
      <c r="I11" s="30">
        <v>9</v>
      </c>
      <c r="J11" s="30">
        <v>10</v>
      </c>
      <c r="K11" s="30">
        <v>11</v>
      </c>
      <c r="L11" s="30">
        <v>12</v>
      </c>
      <c r="M11" s="30">
        <v>13</v>
      </c>
      <c r="N11" s="30">
        <v>14</v>
      </c>
      <c r="O11" s="30">
        <v>15</v>
      </c>
      <c r="P11" s="30">
        <v>16</v>
      </c>
      <c r="Q11" s="30">
        <v>17</v>
      </c>
      <c r="R11" s="30">
        <v>18</v>
      </c>
      <c r="S11" s="30">
        <v>19</v>
      </c>
    </row>
    <row r="12" spans="1:20" x14ac:dyDescent="0.2">
      <c r="A12" s="24"/>
      <c r="B12" s="11" t="s">
        <v>99</v>
      </c>
      <c r="C12" s="1"/>
      <c r="D12" s="2"/>
      <c r="E12" s="2"/>
      <c r="F12" s="2"/>
      <c r="G12" s="2"/>
      <c r="H12" s="2"/>
      <c r="I12" s="2"/>
      <c r="J12" s="2"/>
      <c r="K12" s="2"/>
      <c r="L12" s="2"/>
      <c r="M12" s="2"/>
      <c r="N12" s="2"/>
      <c r="O12" s="2"/>
      <c r="P12" s="3"/>
      <c r="Q12" s="3"/>
      <c r="R12" s="3"/>
      <c r="S12" s="3"/>
    </row>
    <row r="13" spans="1:20" ht="28.5" customHeight="1" x14ac:dyDescent="0.2">
      <c r="A13" s="24" t="s">
        <v>1</v>
      </c>
      <c r="B13" s="15" t="s">
        <v>46</v>
      </c>
      <c r="C13" s="12"/>
      <c r="D13" s="12" t="s">
        <v>0</v>
      </c>
      <c r="E13" s="12" t="s">
        <v>0</v>
      </c>
      <c r="F13" s="12" t="s">
        <v>0</v>
      </c>
      <c r="G13" s="12" t="s">
        <v>0</v>
      </c>
      <c r="H13" s="12" t="s">
        <v>0</v>
      </c>
      <c r="I13" s="12" t="s">
        <v>0</v>
      </c>
      <c r="J13" s="12" t="s">
        <v>0</v>
      </c>
      <c r="K13" s="12" t="s">
        <v>0</v>
      </c>
      <c r="L13" s="12" t="s">
        <v>0</v>
      </c>
      <c r="M13" s="12" t="s">
        <v>0</v>
      </c>
      <c r="N13" s="12" t="s">
        <v>0</v>
      </c>
      <c r="O13" s="12" t="s">
        <v>0</v>
      </c>
      <c r="P13" s="12" t="s">
        <v>0</v>
      </c>
      <c r="Q13" s="12" t="s">
        <v>0</v>
      </c>
      <c r="R13" s="12" t="s">
        <v>0</v>
      </c>
      <c r="S13" s="12" t="s">
        <v>0</v>
      </c>
    </row>
    <row r="14" spans="1:20" ht="15" customHeight="1" x14ac:dyDescent="0.2">
      <c r="A14" s="32" t="s">
        <v>2</v>
      </c>
      <c r="B14" s="33" t="s">
        <v>47</v>
      </c>
      <c r="C14" s="1" t="s">
        <v>48</v>
      </c>
      <c r="D14" s="4">
        <v>131</v>
      </c>
      <c r="E14" s="4">
        <v>119</v>
      </c>
      <c r="F14" s="4">
        <v>147</v>
      </c>
      <c r="G14" s="18">
        <f>(D14+E14+F14)/3</f>
        <v>132.33333333333334</v>
      </c>
      <c r="H14" s="4">
        <v>132.33333333333334</v>
      </c>
      <c r="I14" s="4">
        <v>132.33333333333334</v>
      </c>
      <c r="J14" s="4">
        <f>(E14+F14+I14)/3</f>
        <v>132.7777777777778</v>
      </c>
      <c r="K14" s="4">
        <f>J14</f>
        <v>132.7777777777778</v>
      </c>
      <c r="L14" s="4">
        <f>(F14+I14+K14)/3</f>
        <v>137.37037037037041</v>
      </c>
      <c r="M14" s="4">
        <f t="shared" ref="M14" si="0">L14</f>
        <v>137.37037037037041</v>
      </c>
      <c r="N14" s="4">
        <f>(I14+K14+M14)/3</f>
        <v>134.16049382716051</v>
      </c>
      <c r="O14" s="4">
        <f t="shared" ref="O14" si="1">N14</f>
        <v>134.16049382716051</v>
      </c>
      <c r="P14" s="4">
        <f>(K14+M14+O14)/3</f>
        <v>134.76954732510291</v>
      </c>
      <c r="Q14" s="4">
        <f t="shared" ref="Q14" si="2">P14</f>
        <v>134.76954732510291</v>
      </c>
      <c r="R14" s="4">
        <f>(M14+O14+Q14)/3</f>
        <v>135.43347050754463</v>
      </c>
      <c r="S14" s="4">
        <f>R14</f>
        <v>135.43347050754463</v>
      </c>
      <c r="T14" s="21">
        <f>H44+H112</f>
        <v>12.835393333333334</v>
      </c>
    </row>
    <row r="15" spans="1:20" ht="15" customHeight="1" x14ac:dyDescent="0.2">
      <c r="A15" s="32"/>
      <c r="B15" s="33"/>
      <c r="C15" s="1" t="s">
        <v>30</v>
      </c>
      <c r="D15" s="5">
        <v>1.1599999999999999</v>
      </c>
      <c r="E15" s="5">
        <v>1.153</v>
      </c>
      <c r="F15" s="5">
        <v>1.2982213333333334</v>
      </c>
      <c r="G15" s="31">
        <f t="shared" ref="G15:G78" si="3">(D15+E15+F15)/3</f>
        <v>1.2037404444444444</v>
      </c>
      <c r="H15" s="5">
        <v>1.2037404444444444</v>
      </c>
      <c r="I15" s="5">
        <v>1.2037404444444444</v>
      </c>
      <c r="J15" s="5">
        <f t="shared" ref="J15:J78" si="4">(E15+F15+I15)/3</f>
        <v>1.2183205925925928</v>
      </c>
      <c r="K15" s="5">
        <v>1.1599999999999999</v>
      </c>
      <c r="L15" s="5">
        <f t="shared" ref="L15:L78" si="5">(F15+I15+K15)/3</f>
        <v>1.2206539259259259</v>
      </c>
      <c r="M15" s="5">
        <v>1.153</v>
      </c>
      <c r="N15" s="16">
        <f t="shared" ref="N15:N78" si="6">(I15+K15+M15)/3</f>
        <v>1.1722468148148149</v>
      </c>
      <c r="O15" s="5">
        <f>N15</f>
        <v>1.1722468148148149</v>
      </c>
      <c r="P15" s="16">
        <f t="shared" ref="P15:P78" si="7">(K15+M15+O15)/3</f>
        <v>1.1617489382716049</v>
      </c>
      <c r="Q15" s="5">
        <f t="shared" ref="Q15:Q43" si="8">P15</f>
        <v>1.1617489382716049</v>
      </c>
      <c r="R15" s="5">
        <f t="shared" ref="R15:R78" si="9">(M15+O15+Q15)/3</f>
        <v>1.1623319176954732</v>
      </c>
      <c r="S15" s="5">
        <f>R15</f>
        <v>1.1623319176954732</v>
      </c>
    </row>
    <row r="16" spans="1:20" ht="15" customHeight="1" x14ac:dyDescent="0.2">
      <c r="A16" s="32" t="s">
        <v>3</v>
      </c>
      <c r="B16" s="33" t="s">
        <v>49</v>
      </c>
      <c r="C16" s="1" t="s">
        <v>48</v>
      </c>
      <c r="D16" s="4">
        <v>131</v>
      </c>
      <c r="E16" s="4">
        <v>119</v>
      </c>
      <c r="F16" s="4">
        <v>147</v>
      </c>
      <c r="G16" s="4">
        <f t="shared" si="3"/>
        <v>132.33333333333334</v>
      </c>
      <c r="H16" s="4">
        <v>132.33333333333334</v>
      </c>
      <c r="I16" s="4">
        <v>132.33333333333334</v>
      </c>
      <c r="J16" s="4">
        <f t="shared" si="4"/>
        <v>132.7777777777778</v>
      </c>
      <c r="K16" s="4">
        <v>131</v>
      </c>
      <c r="L16" s="4">
        <f t="shared" si="5"/>
        <v>136.7777777777778</v>
      </c>
      <c r="M16" s="4">
        <v>119</v>
      </c>
      <c r="N16" s="4">
        <f t="shared" si="6"/>
        <v>127.44444444444446</v>
      </c>
      <c r="O16" s="4">
        <f t="shared" ref="O16:O17" si="10">N16</f>
        <v>127.44444444444446</v>
      </c>
      <c r="P16" s="4">
        <f t="shared" si="7"/>
        <v>125.81481481481482</v>
      </c>
      <c r="Q16" s="4">
        <f t="shared" ref="Q16:Q17" si="11">P16</f>
        <v>125.81481481481482</v>
      </c>
      <c r="R16" s="4">
        <f t="shared" si="9"/>
        <v>124.08641975308643</v>
      </c>
      <c r="S16" s="4">
        <f t="shared" ref="S16:S79" si="12">R16</f>
        <v>124.08641975308643</v>
      </c>
    </row>
    <row r="17" spans="1:19" ht="15" customHeight="1" x14ac:dyDescent="0.2">
      <c r="A17" s="32"/>
      <c r="B17" s="33"/>
      <c r="C17" s="1" t="s">
        <v>30</v>
      </c>
      <c r="D17" s="5">
        <v>1.1599999999999999</v>
      </c>
      <c r="E17" s="5">
        <v>1.153</v>
      </c>
      <c r="F17" s="5">
        <v>1.2982213333333334</v>
      </c>
      <c r="G17" s="5">
        <f t="shared" si="3"/>
        <v>1.2037404444444444</v>
      </c>
      <c r="H17" s="16">
        <v>1.2037404444444444</v>
      </c>
      <c r="I17" s="5">
        <v>1.2037404444444444</v>
      </c>
      <c r="J17" s="5">
        <f t="shared" si="4"/>
        <v>1.2183205925925928</v>
      </c>
      <c r="K17" s="5">
        <v>1.1599999999999999</v>
      </c>
      <c r="L17" s="5">
        <f t="shared" si="5"/>
        <v>1.2206539259259259</v>
      </c>
      <c r="M17" s="5">
        <v>1.153</v>
      </c>
      <c r="N17" s="16">
        <f t="shared" si="6"/>
        <v>1.1722468148148149</v>
      </c>
      <c r="O17" s="5">
        <f t="shared" si="10"/>
        <v>1.1722468148148149</v>
      </c>
      <c r="P17" s="16">
        <f t="shared" si="7"/>
        <v>1.1617489382716049</v>
      </c>
      <c r="Q17" s="5">
        <f t="shared" si="11"/>
        <v>1.1617489382716049</v>
      </c>
      <c r="R17" s="5">
        <f t="shared" si="9"/>
        <v>1.1623319176954732</v>
      </c>
      <c r="S17" s="5">
        <f t="shared" si="12"/>
        <v>1.1623319176954732</v>
      </c>
    </row>
    <row r="18" spans="1:19" ht="15" customHeight="1" x14ac:dyDescent="0.2">
      <c r="A18" s="32" t="s">
        <v>4</v>
      </c>
      <c r="B18" s="33" t="s">
        <v>50</v>
      </c>
      <c r="C18" s="1" t="s">
        <v>48</v>
      </c>
      <c r="D18" s="4">
        <v>0</v>
      </c>
      <c r="E18" s="4">
        <v>0</v>
      </c>
      <c r="F18" s="4">
        <v>0</v>
      </c>
      <c r="G18" s="4">
        <f t="shared" si="3"/>
        <v>0</v>
      </c>
      <c r="H18" s="16">
        <v>0</v>
      </c>
      <c r="I18" s="4">
        <v>0</v>
      </c>
      <c r="J18" s="4">
        <f t="shared" si="4"/>
        <v>0</v>
      </c>
      <c r="K18" s="4">
        <v>0</v>
      </c>
      <c r="L18" s="5">
        <f t="shared" si="5"/>
        <v>0</v>
      </c>
      <c r="M18" s="5">
        <f t="shared" ref="M18:M41" si="13">L18</f>
        <v>0</v>
      </c>
      <c r="N18" s="16">
        <f t="shared" si="6"/>
        <v>0</v>
      </c>
      <c r="O18" s="5">
        <f t="shared" ref="O18:O43" si="14">N18</f>
        <v>0</v>
      </c>
      <c r="P18" s="4">
        <f t="shared" si="7"/>
        <v>0</v>
      </c>
      <c r="Q18" s="5">
        <f t="shared" si="8"/>
        <v>0</v>
      </c>
      <c r="R18" s="4">
        <f t="shared" si="9"/>
        <v>0</v>
      </c>
      <c r="S18" s="4">
        <f t="shared" si="12"/>
        <v>0</v>
      </c>
    </row>
    <row r="19" spans="1:19" ht="15" customHeight="1" x14ac:dyDescent="0.2">
      <c r="A19" s="32"/>
      <c r="B19" s="33"/>
      <c r="C19" s="1" t="s">
        <v>30</v>
      </c>
      <c r="D19" s="5">
        <v>0</v>
      </c>
      <c r="E19" s="5">
        <v>0</v>
      </c>
      <c r="F19" s="5">
        <v>0</v>
      </c>
      <c r="G19" s="5">
        <f t="shared" si="3"/>
        <v>0</v>
      </c>
      <c r="H19" s="16">
        <v>0</v>
      </c>
      <c r="I19" s="5">
        <v>0</v>
      </c>
      <c r="J19" s="5">
        <f t="shared" si="4"/>
        <v>0</v>
      </c>
      <c r="K19" s="5">
        <v>0</v>
      </c>
      <c r="L19" s="5">
        <f t="shared" si="5"/>
        <v>0</v>
      </c>
      <c r="M19" s="5">
        <f t="shared" si="13"/>
        <v>0</v>
      </c>
      <c r="N19" s="16">
        <f t="shared" si="6"/>
        <v>0</v>
      </c>
      <c r="O19" s="5">
        <f t="shared" si="14"/>
        <v>0</v>
      </c>
      <c r="P19" s="4">
        <f t="shared" si="7"/>
        <v>0</v>
      </c>
      <c r="Q19" s="5">
        <f t="shared" si="8"/>
        <v>0</v>
      </c>
      <c r="R19" s="5">
        <f t="shared" si="9"/>
        <v>0</v>
      </c>
      <c r="S19" s="5">
        <f t="shared" si="12"/>
        <v>0</v>
      </c>
    </row>
    <row r="20" spans="1:19" ht="15" customHeight="1" x14ac:dyDescent="0.2">
      <c r="A20" s="32" t="s">
        <v>5</v>
      </c>
      <c r="B20" s="33" t="s">
        <v>51</v>
      </c>
      <c r="C20" s="1" t="s">
        <v>48</v>
      </c>
      <c r="D20" s="4">
        <v>0</v>
      </c>
      <c r="E20" s="4">
        <v>0</v>
      </c>
      <c r="F20" s="4">
        <v>0</v>
      </c>
      <c r="G20" s="4">
        <f t="shared" si="3"/>
        <v>0</v>
      </c>
      <c r="H20" s="16">
        <v>0</v>
      </c>
      <c r="I20" s="4">
        <v>0</v>
      </c>
      <c r="J20" s="4">
        <f t="shared" si="4"/>
        <v>0</v>
      </c>
      <c r="K20" s="4">
        <v>0</v>
      </c>
      <c r="L20" s="5">
        <f t="shared" si="5"/>
        <v>0</v>
      </c>
      <c r="M20" s="5">
        <f t="shared" si="13"/>
        <v>0</v>
      </c>
      <c r="N20" s="16">
        <f t="shared" si="6"/>
        <v>0</v>
      </c>
      <c r="O20" s="5">
        <f t="shared" si="14"/>
        <v>0</v>
      </c>
      <c r="P20" s="4">
        <f t="shared" si="7"/>
        <v>0</v>
      </c>
      <c r="Q20" s="5">
        <f t="shared" si="8"/>
        <v>0</v>
      </c>
      <c r="R20" s="4">
        <f t="shared" si="9"/>
        <v>0</v>
      </c>
      <c r="S20" s="4">
        <f t="shared" si="12"/>
        <v>0</v>
      </c>
    </row>
    <row r="21" spans="1:19" ht="15" customHeight="1" x14ac:dyDescent="0.2">
      <c r="A21" s="32"/>
      <c r="B21" s="33"/>
      <c r="C21" s="1" t="s">
        <v>30</v>
      </c>
      <c r="D21" s="5">
        <v>0</v>
      </c>
      <c r="E21" s="5">
        <v>0</v>
      </c>
      <c r="F21" s="5">
        <v>0</v>
      </c>
      <c r="G21" s="5">
        <f t="shared" si="3"/>
        <v>0</v>
      </c>
      <c r="H21" s="16">
        <v>0</v>
      </c>
      <c r="I21" s="5">
        <v>0</v>
      </c>
      <c r="J21" s="5">
        <f t="shared" si="4"/>
        <v>0</v>
      </c>
      <c r="K21" s="5">
        <v>0</v>
      </c>
      <c r="L21" s="5">
        <f t="shared" si="5"/>
        <v>0</v>
      </c>
      <c r="M21" s="5">
        <f t="shared" si="13"/>
        <v>0</v>
      </c>
      <c r="N21" s="16">
        <f t="shared" si="6"/>
        <v>0</v>
      </c>
      <c r="O21" s="5">
        <f t="shared" si="14"/>
        <v>0</v>
      </c>
      <c r="P21" s="4">
        <f t="shared" si="7"/>
        <v>0</v>
      </c>
      <c r="Q21" s="5">
        <f t="shared" si="8"/>
        <v>0</v>
      </c>
      <c r="R21" s="5">
        <f t="shared" si="9"/>
        <v>0</v>
      </c>
      <c r="S21" s="5">
        <f t="shared" si="12"/>
        <v>0</v>
      </c>
    </row>
    <row r="22" spans="1:19" ht="15" customHeight="1" x14ac:dyDescent="0.2">
      <c r="A22" s="32" t="s">
        <v>52</v>
      </c>
      <c r="B22" s="33" t="s">
        <v>53</v>
      </c>
      <c r="C22" s="1" t="s">
        <v>48</v>
      </c>
      <c r="D22" s="4">
        <v>0</v>
      </c>
      <c r="E22" s="4">
        <v>0</v>
      </c>
      <c r="F22" s="4">
        <v>0</v>
      </c>
      <c r="G22" s="4">
        <f t="shared" si="3"/>
        <v>0</v>
      </c>
      <c r="H22" s="16">
        <v>0</v>
      </c>
      <c r="I22" s="4">
        <v>0</v>
      </c>
      <c r="J22" s="4">
        <f t="shared" si="4"/>
        <v>0</v>
      </c>
      <c r="K22" s="4">
        <v>0</v>
      </c>
      <c r="L22" s="5">
        <f t="shared" si="5"/>
        <v>0</v>
      </c>
      <c r="M22" s="5">
        <f t="shared" ref="M22:M23" si="15">L22</f>
        <v>0</v>
      </c>
      <c r="N22" s="16">
        <f t="shared" si="6"/>
        <v>0</v>
      </c>
      <c r="O22" s="5">
        <f t="shared" ref="O22:O23" si="16">N22</f>
        <v>0</v>
      </c>
      <c r="P22" s="4">
        <f t="shared" si="7"/>
        <v>0</v>
      </c>
      <c r="Q22" s="5">
        <f t="shared" ref="Q22:Q23" si="17">P22</f>
        <v>0</v>
      </c>
      <c r="R22" s="4">
        <f t="shared" si="9"/>
        <v>0</v>
      </c>
      <c r="S22" s="4">
        <f t="shared" si="12"/>
        <v>0</v>
      </c>
    </row>
    <row r="23" spans="1:19" ht="15" customHeight="1" x14ac:dyDescent="0.2">
      <c r="A23" s="32"/>
      <c r="B23" s="33"/>
      <c r="C23" s="1" t="s">
        <v>30</v>
      </c>
      <c r="D23" s="5">
        <v>0</v>
      </c>
      <c r="E23" s="5">
        <v>0</v>
      </c>
      <c r="F23" s="5">
        <v>0</v>
      </c>
      <c r="G23" s="5">
        <f t="shared" si="3"/>
        <v>0</v>
      </c>
      <c r="H23" s="16">
        <v>0</v>
      </c>
      <c r="I23" s="5">
        <v>0</v>
      </c>
      <c r="J23" s="5">
        <f t="shared" si="4"/>
        <v>0</v>
      </c>
      <c r="K23" s="5">
        <v>0</v>
      </c>
      <c r="L23" s="5">
        <f t="shared" si="5"/>
        <v>0</v>
      </c>
      <c r="M23" s="5">
        <f t="shared" si="15"/>
        <v>0</v>
      </c>
      <c r="N23" s="16">
        <f t="shared" si="6"/>
        <v>0</v>
      </c>
      <c r="O23" s="5">
        <f t="shared" si="16"/>
        <v>0</v>
      </c>
      <c r="P23" s="4">
        <f t="shared" si="7"/>
        <v>0</v>
      </c>
      <c r="Q23" s="5">
        <f t="shared" si="17"/>
        <v>0</v>
      </c>
      <c r="R23" s="5">
        <f t="shared" si="9"/>
        <v>0</v>
      </c>
      <c r="S23" s="5">
        <f t="shared" si="12"/>
        <v>0</v>
      </c>
    </row>
    <row r="24" spans="1:19" ht="15" customHeight="1" x14ac:dyDescent="0.2">
      <c r="A24" s="34" t="s">
        <v>6</v>
      </c>
      <c r="B24" s="35" t="s">
        <v>54</v>
      </c>
      <c r="C24" s="1" t="s">
        <v>48</v>
      </c>
      <c r="D24" s="4">
        <v>515</v>
      </c>
      <c r="E24" s="4">
        <v>291</v>
      </c>
      <c r="F24" s="4">
        <v>483.66666666666669</v>
      </c>
      <c r="G24" s="4">
        <f t="shared" si="3"/>
        <v>429.88888888888891</v>
      </c>
      <c r="H24" s="4">
        <v>429.88888888888891</v>
      </c>
      <c r="I24" s="4">
        <v>1224</v>
      </c>
      <c r="J24" s="4">
        <f t="shared" si="4"/>
        <v>666.22222222222229</v>
      </c>
      <c r="K24" s="4">
        <v>515</v>
      </c>
      <c r="L24" s="4">
        <f t="shared" si="5"/>
        <v>740.88888888888903</v>
      </c>
      <c r="M24" s="4">
        <v>291</v>
      </c>
      <c r="N24" s="4">
        <f t="shared" si="6"/>
        <v>676.66666666666663</v>
      </c>
      <c r="O24" s="4">
        <f t="shared" si="14"/>
        <v>676.66666666666663</v>
      </c>
      <c r="P24" s="4">
        <f t="shared" si="7"/>
        <v>494.22222222222217</v>
      </c>
      <c r="Q24" s="4">
        <f t="shared" si="8"/>
        <v>494.22222222222217</v>
      </c>
      <c r="R24" s="4">
        <f t="shared" si="9"/>
        <v>487.29629629629625</v>
      </c>
      <c r="S24" s="4">
        <f t="shared" si="12"/>
        <v>487.29629629629625</v>
      </c>
    </row>
    <row r="25" spans="1:19" ht="15" customHeight="1" x14ac:dyDescent="0.2">
      <c r="A25" s="34"/>
      <c r="B25" s="35"/>
      <c r="C25" s="1" t="s">
        <v>30</v>
      </c>
      <c r="D25" s="5">
        <v>4.71</v>
      </c>
      <c r="E25" s="5">
        <v>2.7754500000000002</v>
      </c>
      <c r="F25" s="5">
        <v>4.6398166666666674</v>
      </c>
      <c r="G25" s="16">
        <f t="shared" si="3"/>
        <v>4.0417555555555564</v>
      </c>
      <c r="H25" s="16">
        <v>4.0417555555555564</v>
      </c>
      <c r="I25" s="5">
        <v>4.0919999999999996</v>
      </c>
      <c r="J25" s="5">
        <f t="shared" si="4"/>
        <v>3.8357555555555556</v>
      </c>
      <c r="K25" s="5">
        <v>4.71</v>
      </c>
      <c r="L25" s="5">
        <f t="shared" si="5"/>
        <v>4.480605555555556</v>
      </c>
      <c r="M25" s="5">
        <v>2.7754500000000002</v>
      </c>
      <c r="N25" s="16">
        <f t="shared" si="6"/>
        <v>3.8591499999999996</v>
      </c>
      <c r="O25" s="5">
        <f t="shared" si="14"/>
        <v>3.8591499999999996</v>
      </c>
      <c r="P25" s="5">
        <f t="shared" si="7"/>
        <v>3.7815333333333334</v>
      </c>
      <c r="Q25" s="5">
        <f t="shared" si="8"/>
        <v>3.7815333333333334</v>
      </c>
      <c r="R25" s="5">
        <f t="shared" si="9"/>
        <v>3.4720444444444443</v>
      </c>
      <c r="S25" s="5">
        <f t="shared" si="12"/>
        <v>3.4720444444444443</v>
      </c>
    </row>
    <row r="26" spans="1:19" ht="15" customHeight="1" x14ac:dyDescent="0.2">
      <c r="A26" s="32" t="s">
        <v>7</v>
      </c>
      <c r="B26" s="33" t="s">
        <v>49</v>
      </c>
      <c r="C26" s="1" t="s">
        <v>48</v>
      </c>
      <c r="D26" s="4">
        <v>449</v>
      </c>
      <c r="E26" s="4">
        <v>283</v>
      </c>
      <c r="F26" s="4">
        <v>454</v>
      </c>
      <c r="G26" s="4">
        <f t="shared" si="3"/>
        <v>395.33333333333331</v>
      </c>
      <c r="H26" s="4">
        <v>395.33333333333337</v>
      </c>
      <c r="I26" s="4">
        <v>1224</v>
      </c>
      <c r="J26" s="4">
        <f t="shared" si="4"/>
        <v>653.66666666666663</v>
      </c>
      <c r="K26" s="4">
        <f>K24-K32</f>
        <v>449</v>
      </c>
      <c r="L26" s="4">
        <f t="shared" si="5"/>
        <v>709</v>
      </c>
      <c r="M26" s="4">
        <f t="shared" ref="M26:Q26" si="18">M24-M32</f>
        <v>283</v>
      </c>
      <c r="N26" s="4">
        <f t="shared" si="6"/>
        <v>652</v>
      </c>
      <c r="O26" s="4">
        <f t="shared" si="18"/>
        <v>640.48148148148141</v>
      </c>
      <c r="P26" s="4">
        <f t="shared" si="7"/>
        <v>457.49382716049377</v>
      </c>
      <c r="Q26" s="4">
        <f t="shared" si="18"/>
        <v>457.49382716049377</v>
      </c>
      <c r="R26" s="4">
        <f t="shared" si="9"/>
        <v>460.32510288065833</v>
      </c>
      <c r="S26" s="4">
        <f t="shared" si="12"/>
        <v>460.32510288065833</v>
      </c>
    </row>
    <row r="27" spans="1:19" ht="15" customHeight="1" x14ac:dyDescent="0.2">
      <c r="A27" s="32"/>
      <c r="B27" s="33"/>
      <c r="C27" s="1" t="s">
        <v>30</v>
      </c>
      <c r="D27" s="5">
        <v>3.9420000000000002</v>
      </c>
      <c r="E27" s="5">
        <v>2.6854500000000003</v>
      </c>
      <c r="F27" s="5">
        <v>4.2998166666666675</v>
      </c>
      <c r="G27" s="5">
        <f t="shared" si="3"/>
        <v>3.6424222222222227</v>
      </c>
      <c r="H27" s="5">
        <v>3.6424222222222231</v>
      </c>
      <c r="I27" s="5">
        <v>4.0919999999999996</v>
      </c>
      <c r="J27" s="5">
        <f t="shared" si="4"/>
        <v>3.6924222222222221</v>
      </c>
      <c r="K27" s="5">
        <f>K25-K33</f>
        <v>3.9420000000000002</v>
      </c>
      <c r="L27" s="5">
        <f t="shared" si="5"/>
        <v>4.1112722222222224</v>
      </c>
      <c r="M27" s="5">
        <f t="shared" ref="M27:Q27" si="19">M25-M33</f>
        <v>2.6854500000000003</v>
      </c>
      <c r="N27" s="5">
        <f t="shared" si="6"/>
        <v>3.5731499999999996</v>
      </c>
      <c r="O27" s="5">
        <f t="shared" si="19"/>
        <v>3.4400388888888886</v>
      </c>
      <c r="P27" s="5">
        <f t="shared" si="7"/>
        <v>3.3558296296296297</v>
      </c>
      <c r="Q27" s="5">
        <f t="shared" si="19"/>
        <v>3.3558296296296297</v>
      </c>
      <c r="R27" s="5">
        <f t="shared" si="9"/>
        <v>3.1604395061728394</v>
      </c>
      <c r="S27" s="5">
        <f t="shared" si="12"/>
        <v>3.1604395061728394</v>
      </c>
    </row>
    <row r="28" spans="1:19" ht="15" customHeight="1" x14ac:dyDescent="0.2">
      <c r="A28" s="32" t="s">
        <v>8</v>
      </c>
      <c r="B28" s="33" t="s">
        <v>50</v>
      </c>
      <c r="C28" s="1" t="s">
        <v>48</v>
      </c>
      <c r="D28" s="4">
        <v>0</v>
      </c>
      <c r="E28" s="4">
        <v>0</v>
      </c>
      <c r="F28" s="4">
        <v>0</v>
      </c>
      <c r="G28" s="4">
        <f t="shared" si="3"/>
        <v>0</v>
      </c>
      <c r="H28" s="16">
        <v>0</v>
      </c>
      <c r="I28" s="4">
        <v>0</v>
      </c>
      <c r="J28" s="4">
        <f t="shared" si="4"/>
        <v>0</v>
      </c>
      <c r="K28" s="4">
        <v>0</v>
      </c>
      <c r="L28" s="5">
        <f t="shared" si="5"/>
        <v>0</v>
      </c>
      <c r="M28" s="5">
        <f t="shared" si="13"/>
        <v>0</v>
      </c>
      <c r="N28" s="16">
        <f t="shared" si="6"/>
        <v>0</v>
      </c>
      <c r="O28" s="5">
        <f t="shared" si="14"/>
        <v>0</v>
      </c>
      <c r="P28" s="4">
        <f t="shared" si="7"/>
        <v>0</v>
      </c>
      <c r="Q28" s="5">
        <f t="shared" si="8"/>
        <v>0</v>
      </c>
      <c r="R28" s="4">
        <f t="shared" si="9"/>
        <v>0</v>
      </c>
      <c r="S28" s="4">
        <f t="shared" si="12"/>
        <v>0</v>
      </c>
    </row>
    <row r="29" spans="1:19" ht="15" customHeight="1" x14ac:dyDescent="0.2">
      <c r="A29" s="32"/>
      <c r="B29" s="33"/>
      <c r="C29" s="1" t="s">
        <v>30</v>
      </c>
      <c r="D29" s="5">
        <v>0</v>
      </c>
      <c r="E29" s="5">
        <v>0</v>
      </c>
      <c r="F29" s="5">
        <v>0</v>
      </c>
      <c r="G29" s="5">
        <f t="shared" si="3"/>
        <v>0</v>
      </c>
      <c r="H29" s="16">
        <v>0</v>
      </c>
      <c r="I29" s="5">
        <v>0</v>
      </c>
      <c r="J29" s="5">
        <f t="shared" si="4"/>
        <v>0</v>
      </c>
      <c r="K29" s="5">
        <v>0</v>
      </c>
      <c r="L29" s="5">
        <f t="shared" si="5"/>
        <v>0</v>
      </c>
      <c r="M29" s="5">
        <f t="shared" si="13"/>
        <v>0</v>
      </c>
      <c r="N29" s="16">
        <f t="shared" si="6"/>
        <v>0</v>
      </c>
      <c r="O29" s="5">
        <f t="shared" si="14"/>
        <v>0</v>
      </c>
      <c r="P29" s="4">
        <f t="shared" si="7"/>
        <v>0</v>
      </c>
      <c r="Q29" s="5">
        <f t="shared" si="8"/>
        <v>0</v>
      </c>
      <c r="R29" s="5">
        <f t="shared" si="9"/>
        <v>0</v>
      </c>
      <c r="S29" s="5">
        <f t="shared" si="12"/>
        <v>0</v>
      </c>
    </row>
    <row r="30" spans="1:19" ht="15" customHeight="1" x14ac:dyDescent="0.2">
      <c r="A30" s="32" t="s">
        <v>55</v>
      </c>
      <c r="B30" s="33" t="s">
        <v>51</v>
      </c>
      <c r="C30" s="1" t="s">
        <v>48</v>
      </c>
      <c r="D30" s="4">
        <v>0</v>
      </c>
      <c r="E30" s="4">
        <v>0</v>
      </c>
      <c r="F30" s="4">
        <v>0</v>
      </c>
      <c r="G30" s="4">
        <f t="shared" si="3"/>
        <v>0</v>
      </c>
      <c r="H30" s="16">
        <v>0</v>
      </c>
      <c r="I30" s="4">
        <v>0</v>
      </c>
      <c r="J30" s="4">
        <f t="shared" si="4"/>
        <v>0</v>
      </c>
      <c r="K30" s="4">
        <v>0</v>
      </c>
      <c r="L30" s="5">
        <f t="shared" si="5"/>
        <v>0</v>
      </c>
      <c r="M30" s="5">
        <f t="shared" si="13"/>
        <v>0</v>
      </c>
      <c r="N30" s="16">
        <f t="shared" si="6"/>
        <v>0</v>
      </c>
      <c r="O30" s="5">
        <f t="shared" si="14"/>
        <v>0</v>
      </c>
      <c r="P30" s="4">
        <f t="shared" si="7"/>
        <v>0</v>
      </c>
      <c r="Q30" s="5">
        <f t="shared" si="8"/>
        <v>0</v>
      </c>
      <c r="R30" s="4">
        <f t="shared" si="9"/>
        <v>0</v>
      </c>
      <c r="S30" s="4">
        <f t="shared" si="12"/>
        <v>0</v>
      </c>
    </row>
    <row r="31" spans="1:19" ht="15" customHeight="1" x14ac:dyDescent="0.2">
      <c r="A31" s="32"/>
      <c r="B31" s="33"/>
      <c r="C31" s="1" t="s">
        <v>30</v>
      </c>
      <c r="D31" s="5">
        <v>0</v>
      </c>
      <c r="E31" s="5">
        <v>0</v>
      </c>
      <c r="F31" s="5">
        <v>0</v>
      </c>
      <c r="G31" s="5">
        <f t="shared" si="3"/>
        <v>0</v>
      </c>
      <c r="H31" s="16">
        <v>0</v>
      </c>
      <c r="I31" s="5">
        <v>0</v>
      </c>
      <c r="J31" s="5">
        <f t="shared" si="4"/>
        <v>0</v>
      </c>
      <c r="K31" s="5">
        <v>0</v>
      </c>
      <c r="L31" s="5">
        <f t="shared" si="5"/>
        <v>0</v>
      </c>
      <c r="M31" s="5">
        <f t="shared" si="13"/>
        <v>0</v>
      </c>
      <c r="N31" s="16">
        <f t="shared" si="6"/>
        <v>0</v>
      </c>
      <c r="O31" s="5">
        <f t="shared" si="14"/>
        <v>0</v>
      </c>
      <c r="P31" s="4">
        <f t="shared" si="7"/>
        <v>0</v>
      </c>
      <c r="Q31" s="5">
        <f t="shared" si="8"/>
        <v>0</v>
      </c>
      <c r="R31" s="5">
        <f t="shared" si="9"/>
        <v>0</v>
      </c>
      <c r="S31" s="5">
        <f t="shared" si="12"/>
        <v>0</v>
      </c>
    </row>
    <row r="32" spans="1:19" ht="15" customHeight="1" x14ac:dyDescent="0.2">
      <c r="A32" s="32" t="s">
        <v>56</v>
      </c>
      <c r="B32" s="33" t="s">
        <v>53</v>
      </c>
      <c r="C32" s="1" t="s">
        <v>48</v>
      </c>
      <c r="D32" s="4">
        <v>66</v>
      </c>
      <c r="E32" s="4">
        <v>8</v>
      </c>
      <c r="F32" s="4">
        <v>29.666666666666668</v>
      </c>
      <c r="G32" s="4">
        <f t="shared" si="3"/>
        <v>34.555555555555557</v>
      </c>
      <c r="H32" s="16">
        <v>34.555555555555557</v>
      </c>
      <c r="I32" s="4">
        <v>34.555555555555557</v>
      </c>
      <c r="J32" s="4">
        <f t="shared" si="4"/>
        <v>24.074074074074076</v>
      </c>
      <c r="K32" s="5">
        <v>66</v>
      </c>
      <c r="L32" s="5">
        <f t="shared" si="5"/>
        <v>43.407407407407412</v>
      </c>
      <c r="M32" s="5">
        <v>8</v>
      </c>
      <c r="N32" s="16">
        <f t="shared" si="6"/>
        <v>36.185185185185183</v>
      </c>
      <c r="O32" s="5">
        <f t="shared" ref="O32:O33" si="20">N32</f>
        <v>36.185185185185183</v>
      </c>
      <c r="P32" s="4">
        <f t="shared" si="7"/>
        <v>36.728395061728399</v>
      </c>
      <c r="Q32" s="5">
        <f t="shared" ref="Q32:Q33" si="21">P32</f>
        <v>36.728395061728399</v>
      </c>
      <c r="R32" s="4">
        <f t="shared" si="9"/>
        <v>26.97119341563786</v>
      </c>
      <c r="S32" s="4">
        <f t="shared" si="12"/>
        <v>26.97119341563786</v>
      </c>
    </row>
    <row r="33" spans="1:19" ht="15" customHeight="1" x14ac:dyDescent="0.2">
      <c r="A33" s="32"/>
      <c r="B33" s="33"/>
      <c r="C33" s="1" t="s">
        <v>30</v>
      </c>
      <c r="D33" s="17">
        <v>0.76800000000000002</v>
      </c>
      <c r="E33" s="5">
        <v>0.09</v>
      </c>
      <c r="F33" s="5">
        <v>0.34</v>
      </c>
      <c r="G33" s="5">
        <f t="shared" si="3"/>
        <v>0.39933333333333332</v>
      </c>
      <c r="H33" s="16">
        <v>0.39933333333333332</v>
      </c>
      <c r="I33" s="5">
        <v>0.39933333333333332</v>
      </c>
      <c r="J33" s="5">
        <f t="shared" si="4"/>
        <v>0.27644444444444444</v>
      </c>
      <c r="K33" s="5">
        <v>0.76800000000000002</v>
      </c>
      <c r="L33" s="5">
        <f t="shared" si="5"/>
        <v>0.50244444444444447</v>
      </c>
      <c r="M33" s="5">
        <v>0.09</v>
      </c>
      <c r="N33" s="16">
        <f t="shared" si="6"/>
        <v>0.41911111111111116</v>
      </c>
      <c r="O33" s="5">
        <f t="shared" si="20"/>
        <v>0.41911111111111116</v>
      </c>
      <c r="P33" s="4">
        <f t="shared" si="7"/>
        <v>0.4257037037037037</v>
      </c>
      <c r="Q33" s="5">
        <f t="shared" si="21"/>
        <v>0.4257037037037037</v>
      </c>
      <c r="R33" s="5">
        <f t="shared" si="9"/>
        <v>0.31160493827160496</v>
      </c>
      <c r="S33" s="5">
        <f t="shared" si="12"/>
        <v>0.31160493827160496</v>
      </c>
    </row>
    <row r="34" spans="1:19" ht="15" customHeight="1" x14ac:dyDescent="0.2">
      <c r="A34" s="34" t="s">
        <v>9</v>
      </c>
      <c r="B34" s="35" t="s">
        <v>57</v>
      </c>
      <c r="C34" s="1" t="s">
        <v>48</v>
      </c>
      <c r="D34" s="4">
        <v>424</v>
      </c>
      <c r="E34" s="4">
        <v>256</v>
      </c>
      <c r="F34" s="4">
        <v>362.33333333333331</v>
      </c>
      <c r="G34" s="4">
        <f t="shared" si="3"/>
        <v>347.4444444444444</v>
      </c>
      <c r="H34" s="16">
        <v>347.4444444444444</v>
      </c>
      <c r="I34" s="4">
        <v>994</v>
      </c>
      <c r="J34" s="4">
        <f t="shared" si="4"/>
        <v>537.44444444444446</v>
      </c>
      <c r="K34" s="5">
        <v>424</v>
      </c>
      <c r="L34" s="4">
        <f t="shared" si="5"/>
        <v>593.44444444444446</v>
      </c>
      <c r="M34" s="5">
        <v>256</v>
      </c>
      <c r="N34" s="16">
        <f t="shared" si="6"/>
        <v>558</v>
      </c>
      <c r="O34" s="5">
        <f t="shared" si="14"/>
        <v>558</v>
      </c>
      <c r="P34" s="4">
        <f t="shared" si="7"/>
        <v>412.66666666666669</v>
      </c>
      <c r="Q34" s="5">
        <f t="shared" si="8"/>
        <v>412.66666666666669</v>
      </c>
      <c r="R34" s="4">
        <f t="shared" si="9"/>
        <v>408.88888888888891</v>
      </c>
      <c r="S34" s="4">
        <f t="shared" si="12"/>
        <v>408.88888888888891</v>
      </c>
    </row>
    <row r="35" spans="1:19" ht="15" customHeight="1" x14ac:dyDescent="0.2">
      <c r="A35" s="34"/>
      <c r="B35" s="35"/>
      <c r="C35" s="1" t="s">
        <v>30</v>
      </c>
      <c r="D35" s="5">
        <v>3.96</v>
      </c>
      <c r="E35" s="5">
        <v>2.4725000000000001</v>
      </c>
      <c r="F35" s="5">
        <v>3.5251666666666668</v>
      </c>
      <c r="G35" s="16">
        <f t="shared" si="3"/>
        <v>3.3192222222222223</v>
      </c>
      <c r="H35" s="16">
        <v>3.3192222222222223</v>
      </c>
      <c r="I35" s="5">
        <v>4.0919999999999996</v>
      </c>
      <c r="J35" s="5">
        <f t="shared" si="4"/>
        <v>3.3632222222222219</v>
      </c>
      <c r="K35" s="5">
        <v>3.96</v>
      </c>
      <c r="L35" s="5">
        <f t="shared" si="5"/>
        <v>3.8590555555555555</v>
      </c>
      <c r="M35" s="5">
        <v>2.4725000000000001</v>
      </c>
      <c r="N35" s="16">
        <f t="shared" si="6"/>
        <v>3.5081666666666664</v>
      </c>
      <c r="O35" s="5">
        <f t="shared" si="14"/>
        <v>3.5081666666666664</v>
      </c>
      <c r="P35" s="4">
        <f t="shared" si="7"/>
        <v>3.3135555555555558</v>
      </c>
      <c r="Q35" s="5">
        <f t="shared" si="8"/>
        <v>3.3135555555555558</v>
      </c>
      <c r="R35" s="5">
        <f t="shared" si="9"/>
        <v>3.098074074074074</v>
      </c>
      <c r="S35" s="5">
        <f t="shared" si="12"/>
        <v>3.098074074074074</v>
      </c>
    </row>
    <row r="36" spans="1:19" ht="15" customHeight="1" x14ac:dyDescent="0.2">
      <c r="A36" s="32" t="s">
        <v>10</v>
      </c>
      <c r="B36" s="33" t="s">
        <v>49</v>
      </c>
      <c r="C36" s="1" t="s">
        <v>48</v>
      </c>
      <c r="D36" s="4">
        <v>358</v>
      </c>
      <c r="E36" s="4">
        <v>248</v>
      </c>
      <c r="F36" s="4">
        <v>332.66666666666669</v>
      </c>
      <c r="G36" s="4">
        <f t="shared" si="3"/>
        <v>312.88888888888891</v>
      </c>
      <c r="H36" s="16">
        <v>312.88888888888891</v>
      </c>
      <c r="I36" s="4">
        <v>994</v>
      </c>
      <c r="J36" s="4">
        <f t="shared" si="4"/>
        <v>524.88888888888891</v>
      </c>
      <c r="K36" s="5">
        <f>K34-K42</f>
        <v>358</v>
      </c>
      <c r="L36" s="4">
        <f t="shared" si="5"/>
        <v>561.55555555555554</v>
      </c>
      <c r="M36" s="5">
        <v>248</v>
      </c>
      <c r="N36" s="16">
        <f t="shared" si="6"/>
        <v>533.33333333333337</v>
      </c>
      <c r="O36" s="5">
        <f t="shared" si="14"/>
        <v>533.33333333333337</v>
      </c>
      <c r="P36" s="4">
        <f t="shared" si="7"/>
        <v>379.77777777777783</v>
      </c>
      <c r="Q36" s="5">
        <f t="shared" si="8"/>
        <v>379.77777777777783</v>
      </c>
      <c r="R36" s="4">
        <f t="shared" si="9"/>
        <v>387.03703703703712</v>
      </c>
      <c r="S36" s="4">
        <f t="shared" si="12"/>
        <v>387.03703703703712</v>
      </c>
    </row>
    <row r="37" spans="1:19" ht="15" customHeight="1" x14ac:dyDescent="0.2">
      <c r="A37" s="32"/>
      <c r="B37" s="33"/>
      <c r="C37" s="1" t="s">
        <v>30</v>
      </c>
      <c r="D37" s="4">
        <v>3.19</v>
      </c>
      <c r="E37" s="4">
        <v>2.3815</v>
      </c>
      <c r="F37" s="4">
        <v>3.1841666666666661</v>
      </c>
      <c r="G37" s="4">
        <f t="shared" si="3"/>
        <v>2.9185555555555553</v>
      </c>
      <c r="H37" s="16">
        <v>2.9185555555555553</v>
      </c>
      <c r="I37" s="4">
        <v>2.9185555555555553</v>
      </c>
      <c r="J37" s="5">
        <f t="shared" si="4"/>
        <v>2.828074074074074</v>
      </c>
      <c r="K37" s="5">
        <f>K35-K43</f>
        <v>3.19</v>
      </c>
      <c r="L37" s="5">
        <f t="shared" si="5"/>
        <v>3.0975740740740734</v>
      </c>
      <c r="M37" s="5">
        <v>2.3815</v>
      </c>
      <c r="N37" s="16">
        <f t="shared" si="6"/>
        <v>2.8300185185185183</v>
      </c>
      <c r="O37" s="5">
        <f t="shared" si="14"/>
        <v>2.8300185185185183</v>
      </c>
      <c r="P37" s="4">
        <f t="shared" si="7"/>
        <v>2.8005061728395062</v>
      </c>
      <c r="Q37" s="5">
        <f t="shared" si="8"/>
        <v>2.8005061728395062</v>
      </c>
      <c r="R37" s="5">
        <f t="shared" si="9"/>
        <v>2.6706748971193419</v>
      </c>
      <c r="S37" s="5">
        <f t="shared" si="12"/>
        <v>2.6706748971193419</v>
      </c>
    </row>
    <row r="38" spans="1:19" ht="15" customHeight="1" x14ac:dyDescent="0.2">
      <c r="A38" s="32" t="s">
        <v>11</v>
      </c>
      <c r="B38" s="33" t="s">
        <v>50</v>
      </c>
      <c r="C38" s="1" t="s">
        <v>48</v>
      </c>
      <c r="D38" s="4">
        <v>0</v>
      </c>
      <c r="E38" s="4">
        <v>0</v>
      </c>
      <c r="F38" s="4">
        <v>0</v>
      </c>
      <c r="G38" s="4">
        <f t="shared" si="3"/>
        <v>0</v>
      </c>
      <c r="H38" s="16">
        <v>0</v>
      </c>
      <c r="I38" s="4">
        <v>0</v>
      </c>
      <c r="J38" s="4">
        <f t="shared" si="4"/>
        <v>0</v>
      </c>
      <c r="K38" s="4">
        <v>0</v>
      </c>
      <c r="L38" s="5">
        <f t="shared" si="5"/>
        <v>0</v>
      </c>
      <c r="M38" s="5">
        <f t="shared" si="13"/>
        <v>0</v>
      </c>
      <c r="N38" s="16">
        <f t="shared" si="6"/>
        <v>0</v>
      </c>
      <c r="O38" s="5">
        <f t="shared" si="14"/>
        <v>0</v>
      </c>
      <c r="P38" s="4">
        <f t="shared" si="7"/>
        <v>0</v>
      </c>
      <c r="Q38" s="5">
        <f t="shared" si="8"/>
        <v>0</v>
      </c>
      <c r="R38" s="4">
        <f t="shared" si="9"/>
        <v>0</v>
      </c>
      <c r="S38" s="4">
        <f t="shared" si="12"/>
        <v>0</v>
      </c>
    </row>
    <row r="39" spans="1:19" ht="15" customHeight="1" x14ac:dyDescent="0.2">
      <c r="A39" s="32"/>
      <c r="B39" s="33"/>
      <c r="C39" s="1" t="s">
        <v>30</v>
      </c>
      <c r="D39" s="5">
        <v>0</v>
      </c>
      <c r="E39" s="5">
        <v>0</v>
      </c>
      <c r="F39" s="5">
        <v>0</v>
      </c>
      <c r="G39" s="5">
        <f t="shared" si="3"/>
        <v>0</v>
      </c>
      <c r="H39" s="16">
        <v>0</v>
      </c>
      <c r="I39" s="5">
        <v>0</v>
      </c>
      <c r="J39" s="5">
        <f t="shared" si="4"/>
        <v>0</v>
      </c>
      <c r="K39" s="5">
        <v>0</v>
      </c>
      <c r="L39" s="5">
        <f t="shared" si="5"/>
        <v>0</v>
      </c>
      <c r="M39" s="5">
        <f t="shared" si="13"/>
        <v>0</v>
      </c>
      <c r="N39" s="16">
        <f t="shared" si="6"/>
        <v>0</v>
      </c>
      <c r="O39" s="5">
        <f t="shared" si="14"/>
        <v>0</v>
      </c>
      <c r="P39" s="4">
        <f t="shared" si="7"/>
        <v>0</v>
      </c>
      <c r="Q39" s="5">
        <f t="shared" si="8"/>
        <v>0</v>
      </c>
      <c r="R39" s="5">
        <f t="shared" si="9"/>
        <v>0</v>
      </c>
      <c r="S39" s="5">
        <f t="shared" si="12"/>
        <v>0</v>
      </c>
    </row>
    <row r="40" spans="1:19" ht="15" customHeight="1" x14ac:dyDescent="0.2">
      <c r="A40" s="32" t="s">
        <v>58</v>
      </c>
      <c r="B40" s="33" t="s">
        <v>51</v>
      </c>
      <c r="C40" s="1" t="s">
        <v>48</v>
      </c>
      <c r="D40" s="4">
        <v>0</v>
      </c>
      <c r="E40" s="4">
        <v>0</v>
      </c>
      <c r="F40" s="4">
        <v>0</v>
      </c>
      <c r="G40" s="4">
        <f t="shared" si="3"/>
        <v>0</v>
      </c>
      <c r="H40" s="16">
        <v>0</v>
      </c>
      <c r="I40" s="4">
        <v>0</v>
      </c>
      <c r="J40" s="4">
        <f t="shared" si="4"/>
        <v>0</v>
      </c>
      <c r="K40" s="4">
        <v>0</v>
      </c>
      <c r="L40" s="5">
        <f t="shared" si="5"/>
        <v>0</v>
      </c>
      <c r="M40" s="5">
        <f t="shared" si="13"/>
        <v>0</v>
      </c>
      <c r="N40" s="16">
        <f t="shared" si="6"/>
        <v>0</v>
      </c>
      <c r="O40" s="5">
        <f t="shared" si="14"/>
        <v>0</v>
      </c>
      <c r="P40" s="4">
        <f t="shared" si="7"/>
        <v>0</v>
      </c>
      <c r="Q40" s="5">
        <f t="shared" si="8"/>
        <v>0</v>
      </c>
      <c r="R40" s="4">
        <f t="shared" si="9"/>
        <v>0</v>
      </c>
      <c r="S40" s="4">
        <f t="shared" si="12"/>
        <v>0</v>
      </c>
    </row>
    <row r="41" spans="1:19" ht="15" customHeight="1" x14ac:dyDescent="0.2">
      <c r="A41" s="32"/>
      <c r="B41" s="33"/>
      <c r="C41" s="1" t="s">
        <v>30</v>
      </c>
      <c r="D41" s="5">
        <v>0</v>
      </c>
      <c r="E41" s="5">
        <v>0</v>
      </c>
      <c r="F41" s="5">
        <v>0</v>
      </c>
      <c r="G41" s="5">
        <f t="shared" si="3"/>
        <v>0</v>
      </c>
      <c r="H41" s="16">
        <v>0</v>
      </c>
      <c r="I41" s="5">
        <v>0</v>
      </c>
      <c r="J41" s="5">
        <f t="shared" si="4"/>
        <v>0</v>
      </c>
      <c r="K41" s="5">
        <v>0</v>
      </c>
      <c r="L41" s="5">
        <f t="shared" si="5"/>
        <v>0</v>
      </c>
      <c r="M41" s="5">
        <f t="shared" si="13"/>
        <v>0</v>
      </c>
      <c r="N41" s="16">
        <f t="shared" si="6"/>
        <v>0</v>
      </c>
      <c r="O41" s="5">
        <f t="shared" si="14"/>
        <v>0</v>
      </c>
      <c r="P41" s="4">
        <f t="shared" si="7"/>
        <v>0</v>
      </c>
      <c r="Q41" s="5">
        <f t="shared" si="8"/>
        <v>0</v>
      </c>
      <c r="R41" s="5">
        <f t="shared" si="9"/>
        <v>0</v>
      </c>
      <c r="S41" s="5">
        <f t="shared" si="12"/>
        <v>0</v>
      </c>
    </row>
    <row r="42" spans="1:19" ht="15" customHeight="1" x14ac:dyDescent="0.2">
      <c r="A42" s="32" t="s">
        <v>59</v>
      </c>
      <c r="B42" s="33" t="s">
        <v>53</v>
      </c>
      <c r="C42" s="1" t="s">
        <v>48</v>
      </c>
      <c r="D42" s="4">
        <v>66</v>
      </c>
      <c r="E42" s="4">
        <v>8</v>
      </c>
      <c r="F42" s="4">
        <v>29.666666666666668</v>
      </c>
      <c r="G42" s="4">
        <f t="shared" si="3"/>
        <v>34.555555555555557</v>
      </c>
      <c r="H42" s="16">
        <v>34.555555555555557</v>
      </c>
      <c r="I42" s="4">
        <v>34.555555555555557</v>
      </c>
      <c r="J42" s="4">
        <f t="shared" si="4"/>
        <v>24.074074074074076</v>
      </c>
      <c r="K42" s="5">
        <v>66</v>
      </c>
      <c r="L42" s="5">
        <f t="shared" si="5"/>
        <v>43.407407407407412</v>
      </c>
      <c r="M42" s="5">
        <v>8</v>
      </c>
      <c r="N42" s="16">
        <f t="shared" si="6"/>
        <v>36.185185185185183</v>
      </c>
      <c r="O42" s="5">
        <f t="shared" si="14"/>
        <v>36.185185185185183</v>
      </c>
      <c r="P42" s="4">
        <f t="shared" si="7"/>
        <v>36.728395061728399</v>
      </c>
      <c r="Q42" s="5">
        <f t="shared" si="8"/>
        <v>36.728395061728399</v>
      </c>
      <c r="R42" s="4">
        <f t="shared" si="9"/>
        <v>26.97119341563786</v>
      </c>
      <c r="S42" s="4">
        <f t="shared" si="12"/>
        <v>26.97119341563786</v>
      </c>
    </row>
    <row r="43" spans="1:19" ht="15" customHeight="1" x14ac:dyDescent="0.2">
      <c r="A43" s="32"/>
      <c r="B43" s="33"/>
      <c r="C43" s="1" t="s">
        <v>30</v>
      </c>
      <c r="D43" s="5">
        <v>0.77</v>
      </c>
      <c r="E43" s="5">
        <v>9.0999999999999998E-2</v>
      </c>
      <c r="F43" s="5">
        <v>0.34100000000000003</v>
      </c>
      <c r="G43" s="5">
        <f t="shared" si="3"/>
        <v>0.40066666666666667</v>
      </c>
      <c r="H43" s="5">
        <v>0.40066666666666667</v>
      </c>
      <c r="I43" s="5">
        <v>0.40066666666666667</v>
      </c>
      <c r="J43" s="5">
        <f t="shared" si="4"/>
        <v>0.27755555555555556</v>
      </c>
      <c r="K43" s="5">
        <v>0.77</v>
      </c>
      <c r="L43" s="5">
        <f t="shared" si="5"/>
        <v>0.50388888888888894</v>
      </c>
      <c r="M43" s="5">
        <v>9.0999999999999998E-2</v>
      </c>
      <c r="N43" s="5">
        <f t="shared" si="6"/>
        <v>0.42055555555555557</v>
      </c>
      <c r="O43" s="5">
        <f t="shared" si="14"/>
        <v>0.42055555555555557</v>
      </c>
      <c r="P43" s="5">
        <f t="shared" si="7"/>
        <v>0.42718518518518517</v>
      </c>
      <c r="Q43" s="5">
        <f t="shared" si="8"/>
        <v>0.42718518518518517</v>
      </c>
      <c r="R43" s="5">
        <f t="shared" si="9"/>
        <v>0.31291358024691357</v>
      </c>
      <c r="S43" s="5">
        <f t="shared" si="12"/>
        <v>0.31291358024691357</v>
      </c>
    </row>
    <row r="44" spans="1:19" ht="37.5" customHeight="1" x14ac:dyDescent="0.2">
      <c r="A44" s="24" t="s">
        <v>12</v>
      </c>
      <c r="B44" s="25" t="s">
        <v>60</v>
      </c>
      <c r="C44" s="1" t="s">
        <v>61</v>
      </c>
      <c r="D44" s="5">
        <v>6.0759999999999996</v>
      </c>
      <c r="E44" s="5">
        <v>1.645</v>
      </c>
      <c r="F44" s="5">
        <v>6.5006666666666666</v>
      </c>
      <c r="G44" s="5">
        <f t="shared" si="3"/>
        <v>4.7405555555555559</v>
      </c>
      <c r="H44" s="5">
        <v>9.426613333333334</v>
      </c>
      <c r="I44" s="5">
        <v>34.24</v>
      </c>
      <c r="J44" s="5">
        <v>9.426613333333334</v>
      </c>
      <c r="K44" s="5">
        <v>37.366</v>
      </c>
      <c r="L44" s="5">
        <v>9.426613333333334</v>
      </c>
      <c r="M44" s="5">
        <v>9.426613333333334</v>
      </c>
      <c r="N44" s="5">
        <v>9.426613333333334</v>
      </c>
      <c r="O44" s="5">
        <v>9.426613333333334</v>
      </c>
      <c r="P44" s="5">
        <v>9.426613333333334</v>
      </c>
      <c r="Q44" s="5">
        <v>9.426613333333334</v>
      </c>
      <c r="R44" s="5">
        <v>9.426613333333334</v>
      </c>
      <c r="S44" s="5">
        <f t="shared" si="12"/>
        <v>9.426613333333334</v>
      </c>
    </row>
    <row r="45" spans="1:19" ht="25.5" x14ac:dyDescent="0.2">
      <c r="A45" s="22" t="s">
        <v>13</v>
      </c>
      <c r="B45" s="23" t="s">
        <v>62</v>
      </c>
      <c r="C45" s="1" t="s">
        <v>61</v>
      </c>
      <c r="D45" s="5">
        <v>0</v>
      </c>
      <c r="E45" s="5">
        <v>0</v>
      </c>
      <c r="F45" s="5">
        <v>0</v>
      </c>
      <c r="G45" s="5">
        <f t="shared" si="3"/>
        <v>0</v>
      </c>
      <c r="H45" s="16">
        <v>0</v>
      </c>
      <c r="I45" s="5">
        <v>0</v>
      </c>
      <c r="J45" s="5">
        <f t="shared" si="4"/>
        <v>0</v>
      </c>
      <c r="K45" s="5">
        <v>0</v>
      </c>
      <c r="L45" s="5">
        <f t="shared" si="5"/>
        <v>0</v>
      </c>
      <c r="M45" s="5">
        <v>0</v>
      </c>
      <c r="N45" s="5">
        <f t="shared" si="6"/>
        <v>0</v>
      </c>
      <c r="O45" s="5">
        <v>0</v>
      </c>
      <c r="P45" s="5">
        <f t="shared" si="7"/>
        <v>0</v>
      </c>
      <c r="Q45" s="5">
        <v>0</v>
      </c>
      <c r="R45" s="5">
        <f t="shared" si="9"/>
        <v>0</v>
      </c>
      <c r="S45" s="5">
        <f t="shared" si="12"/>
        <v>0</v>
      </c>
    </row>
    <row r="46" spans="1:19" ht="25.5" x14ac:dyDescent="0.2">
      <c r="A46" s="22" t="s">
        <v>14</v>
      </c>
      <c r="B46" s="23" t="s">
        <v>63</v>
      </c>
      <c r="C46" s="1" t="s">
        <v>61</v>
      </c>
      <c r="D46" s="4">
        <v>0</v>
      </c>
      <c r="E46" s="4">
        <v>0</v>
      </c>
      <c r="F46" s="4">
        <v>0</v>
      </c>
      <c r="G46" s="4">
        <f t="shared" si="3"/>
        <v>0</v>
      </c>
      <c r="H46" s="16">
        <v>0</v>
      </c>
      <c r="I46" s="4">
        <v>0</v>
      </c>
      <c r="J46" s="4">
        <f t="shared" si="4"/>
        <v>0</v>
      </c>
      <c r="K46" s="4">
        <v>0</v>
      </c>
      <c r="L46" s="4">
        <f t="shared" si="5"/>
        <v>0</v>
      </c>
      <c r="M46" s="4">
        <v>0</v>
      </c>
      <c r="N46" s="4">
        <f t="shared" si="6"/>
        <v>0</v>
      </c>
      <c r="O46" s="4">
        <v>0</v>
      </c>
      <c r="P46" s="4">
        <f t="shared" si="7"/>
        <v>0</v>
      </c>
      <c r="Q46" s="4">
        <v>0</v>
      </c>
      <c r="R46" s="4">
        <f t="shared" si="9"/>
        <v>0</v>
      </c>
      <c r="S46" s="4">
        <f t="shared" si="12"/>
        <v>0</v>
      </c>
    </row>
    <row r="47" spans="1:19" ht="25.5" x14ac:dyDescent="0.2">
      <c r="A47" s="22" t="s">
        <v>64</v>
      </c>
      <c r="B47" s="23" t="s">
        <v>65</v>
      </c>
      <c r="C47" s="1" t="s">
        <v>61</v>
      </c>
      <c r="D47" s="5">
        <v>6.0759999999999996</v>
      </c>
      <c r="E47" s="5">
        <v>1.645</v>
      </c>
      <c r="F47" s="5">
        <v>3.200333333333333</v>
      </c>
      <c r="G47" s="5">
        <f t="shared" si="3"/>
        <v>3.6404444444444444</v>
      </c>
      <c r="H47" s="16">
        <v>6.1262800000000004</v>
      </c>
      <c r="I47" s="5">
        <v>24</v>
      </c>
      <c r="J47" s="5">
        <v>6.1262800000000004</v>
      </c>
      <c r="K47" s="5">
        <v>25.4</v>
      </c>
      <c r="L47" s="5">
        <v>6.1262800000000004</v>
      </c>
      <c r="M47" s="5">
        <v>6.1262800000000004</v>
      </c>
      <c r="N47" s="16">
        <v>6.1262800000000004</v>
      </c>
      <c r="O47" s="5">
        <v>6.1262800000000004</v>
      </c>
      <c r="P47" s="5">
        <v>6.1262800000000004</v>
      </c>
      <c r="Q47" s="5">
        <v>6.1262800000000004</v>
      </c>
      <c r="R47" s="5">
        <v>6.1262800000000004</v>
      </c>
      <c r="S47" s="5">
        <v>6.1262800000000004</v>
      </c>
    </row>
    <row r="48" spans="1:19" ht="25.5" x14ac:dyDescent="0.2">
      <c r="A48" s="22" t="s">
        <v>66</v>
      </c>
      <c r="B48" s="23" t="s">
        <v>67</v>
      </c>
      <c r="C48" s="1" t="s">
        <v>61</v>
      </c>
      <c r="D48" s="5">
        <v>0</v>
      </c>
      <c r="E48" s="5">
        <v>0</v>
      </c>
      <c r="F48" s="5">
        <v>3.3003333333333336</v>
      </c>
      <c r="G48" s="5">
        <f t="shared" si="3"/>
        <v>1.1001111111111113</v>
      </c>
      <c r="H48" s="5">
        <v>3.3003333333333336</v>
      </c>
      <c r="I48" s="5">
        <v>10.3</v>
      </c>
      <c r="J48" s="5">
        <v>3.3003333333333336</v>
      </c>
      <c r="K48" s="5">
        <v>11.97</v>
      </c>
      <c r="L48" s="5">
        <v>3.3003333333333336</v>
      </c>
      <c r="M48" s="5">
        <v>3.3003333333333336</v>
      </c>
      <c r="N48" s="5">
        <v>3.3003333333333336</v>
      </c>
      <c r="O48" s="5">
        <v>3.3003333333333336</v>
      </c>
      <c r="P48" s="5">
        <v>3.3003333333333336</v>
      </c>
      <c r="Q48" s="5">
        <v>3.3003333333333336</v>
      </c>
      <c r="R48" s="5">
        <v>3.3003333333333336</v>
      </c>
      <c r="S48" s="5">
        <v>3.3003333333333336</v>
      </c>
    </row>
    <row r="49" spans="1:19" ht="15" customHeight="1" x14ac:dyDescent="0.2">
      <c r="A49" s="34" t="s">
        <v>68</v>
      </c>
      <c r="B49" s="35" t="s">
        <v>69</v>
      </c>
      <c r="C49" s="1" t="s">
        <v>30</v>
      </c>
      <c r="D49" s="5">
        <v>0.77</v>
      </c>
      <c r="E49" s="5">
        <v>9.0999999999999998E-2</v>
      </c>
      <c r="F49" s="5">
        <v>0.34100000000000003</v>
      </c>
      <c r="G49" s="5">
        <f t="shared" si="3"/>
        <v>0.40066666666666667</v>
      </c>
      <c r="H49" s="5">
        <v>0.40066666666666667</v>
      </c>
      <c r="I49" s="5">
        <v>0.40066666666666667</v>
      </c>
      <c r="J49" s="5">
        <v>0.40066666666666667</v>
      </c>
      <c r="K49" s="5">
        <v>0.40066666666666667</v>
      </c>
      <c r="L49" s="5">
        <v>0.40066666666666667</v>
      </c>
      <c r="M49" s="5">
        <v>0.40066666666666667</v>
      </c>
      <c r="N49" s="5">
        <v>0.40066666666666667</v>
      </c>
      <c r="O49" s="5">
        <v>0.40066666666666667</v>
      </c>
      <c r="P49" s="5">
        <v>0.40066666666666667</v>
      </c>
      <c r="Q49" s="5">
        <v>0.40066666666666667</v>
      </c>
      <c r="R49" s="5">
        <v>0.40066666666666667</v>
      </c>
      <c r="S49" s="5">
        <v>0.40066666666666667</v>
      </c>
    </row>
    <row r="50" spans="1:19" ht="15" customHeight="1" x14ac:dyDescent="0.2">
      <c r="A50" s="34"/>
      <c r="B50" s="35"/>
      <c r="C50" s="1" t="s">
        <v>70</v>
      </c>
      <c r="D50" s="5">
        <v>0.8651685393258427</v>
      </c>
      <c r="E50" s="5">
        <v>0.10224719101123594</v>
      </c>
      <c r="F50" s="5">
        <v>0.38314606741573037</v>
      </c>
      <c r="G50" s="5">
        <f t="shared" si="3"/>
        <v>0.450187265917603</v>
      </c>
      <c r="H50" s="5">
        <v>0.450187265917603</v>
      </c>
      <c r="I50" s="5">
        <v>0.450187265917603</v>
      </c>
      <c r="J50" s="5">
        <v>0.450187265917603</v>
      </c>
      <c r="K50" s="5">
        <v>0.450187265917603</v>
      </c>
      <c r="L50" s="5">
        <v>0.450187265917603</v>
      </c>
      <c r="M50" s="5">
        <v>0.450187265917603</v>
      </c>
      <c r="N50" s="5">
        <v>0.450187265917603</v>
      </c>
      <c r="O50" s="5">
        <v>0.450187265917603</v>
      </c>
      <c r="P50" s="5">
        <v>0.450187265917603</v>
      </c>
      <c r="Q50" s="5">
        <v>0.450187265917603</v>
      </c>
      <c r="R50" s="5">
        <v>0.450187265917603</v>
      </c>
      <c r="S50" s="5">
        <v>0.450187265917603</v>
      </c>
    </row>
    <row r="51" spans="1:19" ht="15" customHeight="1" x14ac:dyDescent="0.2">
      <c r="A51" s="34"/>
      <c r="B51" s="35"/>
      <c r="C51" s="1" t="s">
        <v>71</v>
      </c>
      <c r="D51" s="5">
        <v>10.77</v>
      </c>
      <c r="E51" s="5">
        <v>1.6659999999999999</v>
      </c>
      <c r="F51" s="5">
        <v>5.1930000000000005</v>
      </c>
      <c r="G51" s="5">
        <f t="shared" si="3"/>
        <v>5.8763333333333341</v>
      </c>
      <c r="H51" s="5">
        <v>5.8763333333333341</v>
      </c>
      <c r="I51" s="5">
        <v>5.8763333333333341</v>
      </c>
      <c r="J51" s="5">
        <v>5.8763333333333341</v>
      </c>
      <c r="K51" s="5">
        <v>5.8763333333333341</v>
      </c>
      <c r="L51" s="5">
        <v>5.8763333333333341</v>
      </c>
      <c r="M51" s="5">
        <v>5.8763333333333341</v>
      </c>
      <c r="N51" s="5">
        <v>5.8763333333333341</v>
      </c>
      <c r="O51" s="5">
        <v>5.8763333333333341</v>
      </c>
      <c r="P51" s="5">
        <v>5.8763333333333341</v>
      </c>
      <c r="Q51" s="5">
        <v>5.8763333333333341</v>
      </c>
      <c r="R51" s="5">
        <v>5.8763333333333341</v>
      </c>
      <c r="S51" s="5">
        <v>5.8763333333333341</v>
      </c>
    </row>
    <row r="52" spans="1:19" ht="15" customHeight="1" x14ac:dyDescent="0.2">
      <c r="A52" s="34"/>
      <c r="B52" s="35"/>
      <c r="C52" s="1" t="s">
        <v>31</v>
      </c>
      <c r="D52" s="5">
        <v>0</v>
      </c>
      <c r="E52" s="5">
        <v>0</v>
      </c>
      <c r="F52" s="5">
        <v>0</v>
      </c>
      <c r="G52" s="5">
        <f t="shared" si="3"/>
        <v>0</v>
      </c>
      <c r="H52" s="5">
        <v>0</v>
      </c>
      <c r="I52" s="5">
        <v>0</v>
      </c>
      <c r="J52" s="5">
        <f t="shared" si="4"/>
        <v>0</v>
      </c>
      <c r="K52" s="5">
        <f t="shared" ref="K52:Q52" si="22">K56+K60+K64</f>
        <v>0</v>
      </c>
      <c r="L52" s="5">
        <f t="shared" si="5"/>
        <v>0</v>
      </c>
      <c r="M52" s="5">
        <f t="shared" si="22"/>
        <v>0</v>
      </c>
      <c r="N52" s="5">
        <f t="shared" si="6"/>
        <v>0</v>
      </c>
      <c r="O52" s="5">
        <f t="shared" si="22"/>
        <v>0</v>
      </c>
      <c r="P52" s="5">
        <f t="shared" si="7"/>
        <v>0</v>
      </c>
      <c r="Q52" s="5">
        <f t="shared" si="22"/>
        <v>0</v>
      </c>
      <c r="R52" s="4">
        <f t="shared" si="9"/>
        <v>0</v>
      </c>
      <c r="S52" s="4">
        <f t="shared" si="12"/>
        <v>0</v>
      </c>
    </row>
    <row r="53" spans="1:19" ht="15" customHeight="1" x14ac:dyDescent="0.2">
      <c r="A53" s="32" t="s">
        <v>72</v>
      </c>
      <c r="B53" s="33" t="s">
        <v>50</v>
      </c>
      <c r="C53" s="1" t="s">
        <v>30</v>
      </c>
      <c r="D53" s="5">
        <v>0</v>
      </c>
      <c r="E53" s="5">
        <v>0</v>
      </c>
      <c r="F53" s="5">
        <v>0</v>
      </c>
      <c r="G53" s="5">
        <f t="shared" si="3"/>
        <v>0</v>
      </c>
      <c r="H53" s="16">
        <v>0</v>
      </c>
      <c r="I53" s="5">
        <v>0</v>
      </c>
      <c r="J53" s="5">
        <f t="shared" si="4"/>
        <v>0</v>
      </c>
      <c r="K53" s="5">
        <v>0</v>
      </c>
      <c r="L53" s="5">
        <f t="shared" si="5"/>
        <v>0</v>
      </c>
      <c r="M53" s="5">
        <v>0</v>
      </c>
      <c r="N53" s="5">
        <f t="shared" si="6"/>
        <v>0</v>
      </c>
      <c r="O53" s="5">
        <v>0</v>
      </c>
      <c r="P53" s="5">
        <f t="shared" si="7"/>
        <v>0</v>
      </c>
      <c r="Q53" s="5">
        <v>0</v>
      </c>
      <c r="R53" s="5">
        <f t="shared" si="9"/>
        <v>0</v>
      </c>
      <c r="S53" s="5">
        <f t="shared" si="12"/>
        <v>0</v>
      </c>
    </row>
    <row r="54" spans="1:19" ht="15" customHeight="1" x14ac:dyDescent="0.2">
      <c r="A54" s="32"/>
      <c r="B54" s="33"/>
      <c r="C54" s="1" t="s">
        <v>70</v>
      </c>
      <c r="D54" s="4">
        <v>0</v>
      </c>
      <c r="E54" s="4">
        <v>0</v>
      </c>
      <c r="F54" s="4">
        <v>0</v>
      </c>
      <c r="G54" s="4">
        <f t="shared" si="3"/>
        <v>0</v>
      </c>
      <c r="H54" s="16">
        <v>0</v>
      </c>
      <c r="I54" s="4">
        <v>0</v>
      </c>
      <c r="J54" s="4">
        <f t="shared" si="4"/>
        <v>0</v>
      </c>
      <c r="K54" s="4">
        <v>0</v>
      </c>
      <c r="L54" s="4">
        <f t="shared" si="5"/>
        <v>0</v>
      </c>
      <c r="M54" s="4">
        <v>0</v>
      </c>
      <c r="N54" s="4">
        <f t="shared" si="6"/>
        <v>0</v>
      </c>
      <c r="O54" s="4">
        <v>0</v>
      </c>
      <c r="P54" s="4">
        <f t="shared" si="7"/>
        <v>0</v>
      </c>
      <c r="Q54" s="4">
        <v>0</v>
      </c>
      <c r="R54" s="4">
        <f t="shared" si="9"/>
        <v>0</v>
      </c>
      <c r="S54" s="4">
        <f t="shared" si="12"/>
        <v>0</v>
      </c>
    </row>
    <row r="55" spans="1:19" ht="15" customHeight="1" x14ac:dyDescent="0.2">
      <c r="A55" s="32"/>
      <c r="B55" s="33"/>
      <c r="C55" s="1" t="s">
        <v>71</v>
      </c>
      <c r="D55" s="5">
        <v>0</v>
      </c>
      <c r="E55" s="5">
        <v>0</v>
      </c>
      <c r="F55" s="5">
        <v>0</v>
      </c>
      <c r="G55" s="5">
        <f t="shared" si="3"/>
        <v>0</v>
      </c>
      <c r="H55" s="16">
        <v>0</v>
      </c>
      <c r="I55" s="5">
        <v>0</v>
      </c>
      <c r="J55" s="5">
        <f t="shared" si="4"/>
        <v>0</v>
      </c>
      <c r="K55" s="5">
        <v>0</v>
      </c>
      <c r="L55" s="5">
        <f t="shared" si="5"/>
        <v>0</v>
      </c>
      <c r="M55" s="5">
        <v>0</v>
      </c>
      <c r="N55" s="5">
        <f t="shared" si="6"/>
        <v>0</v>
      </c>
      <c r="O55" s="5">
        <v>0</v>
      </c>
      <c r="P55" s="5">
        <f t="shared" si="7"/>
        <v>0</v>
      </c>
      <c r="Q55" s="5">
        <v>0</v>
      </c>
      <c r="R55" s="5">
        <f t="shared" si="9"/>
        <v>0</v>
      </c>
      <c r="S55" s="5">
        <f t="shared" si="12"/>
        <v>0</v>
      </c>
    </row>
    <row r="56" spans="1:19" ht="15" customHeight="1" x14ac:dyDescent="0.2">
      <c r="A56" s="32"/>
      <c r="B56" s="33"/>
      <c r="C56" s="1" t="s">
        <v>31</v>
      </c>
      <c r="D56" s="4">
        <v>0</v>
      </c>
      <c r="E56" s="4">
        <v>0</v>
      </c>
      <c r="F56" s="4">
        <v>0</v>
      </c>
      <c r="G56" s="4">
        <f t="shared" si="3"/>
        <v>0</v>
      </c>
      <c r="H56" s="16">
        <v>0</v>
      </c>
      <c r="I56" s="4">
        <v>0</v>
      </c>
      <c r="J56" s="4">
        <f t="shared" si="4"/>
        <v>0</v>
      </c>
      <c r="K56" s="4">
        <v>0</v>
      </c>
      <c r="L56" s="4">
        <f t="shared" si="5"/>
        <v>0</v>
      </c>
      <c r="M56" s="4">
        <v>0</v>
      </c>
      <c r="N56" s="4">
        <f t="shared" si="6"/>
        <v>0</v>
      </c>
      <c r="O56" s="4">
        <v>0</v>
      </c>
      <c r="P56" s="4">
        <f t="shared" si="7"/>
        <v>0</v>
      </c>
      <c r="Q56" s="4">
        <v>0</v>
      </c>
      <c r="R56" s="4">
        <f t="shared" si="9"/>
        <v>0</v>
      </c>
      <c r="S56" s="4">
        <f t="shared" si="12"/>
        <v>0</v>
      </c>
    </row>
    <row r="57" spans="1:19" ht="15" customHeight="1" x14ac:dyDescent="0.2">
      <c r="A57" s="32" t="s">
        <v>73</v>
      </c>
      <c r="B57" s="33" t="s">
        <v>51</v>
      </c>
      <c r="C57" s="1" t="s">
        <v>30</v>
      </c>
      <c r="D57" s="5">
        <v>0</v>
      </c>
      <c r="E57" s="5">
        <v>0</v>
      </c>
      <c r="F57" s="5">
        <v>0</v>
      </c>
      <c r="G57" s="5">
        <f t="shared" si="3"/>
        <v>0</v>
      </c>
      <c r="H57" s="16">
        <v>0</v>
      </c>
      <c r="I57" s="5">
        <v>0</v>
      </c>
      <c r="J57" s="5">
        <f t="shared" si="4"/>
        <v>0</v>
      </c>
      <c r="K57" s="5">
        <v>0</v>
      </c>
      <c r="L57" s="5">
        <f t="shared" si="5"/>
        <v>0</v>
      </c>
      <c r="M57" s="5">
        <v>0</v>
      </c>
      <c r="N57" s="5">
        <f t="shared" si="6"/>
        <v>0</v>
      </c>
      <c r="O57" s="5">
        <v>0</v>
      </c>
      <c r="P57" s="5">
        <f t="shared" si="7"/>
        <v>0</v>
      </c>
      <c r="Q57" s="5">
        <v>0</v>
      </c>
      <c r="R57" s="5">
        <f t="shared" si="9"/>
        <v>0</v>
      </c>
      <c r="S57" s="5">
        <f t="shared" si="12"/>
        <v>0</v>
      </c>
    </row>
    <row r="58" spans="1:19" ht="15" customHeight="1" x14ac:dyDescent="0.2">
      <c r="A58" s="32"/>
      <c r="B58" s="33"/>
      <c r="C58" s="1" t="s">
        <v>70</v>
      </c>
      <c r="D58" s="4">
        <v>0</v>
      </c>
      <c r="E58" s="4">
        <v>0</v>
      </c>
      <c r="F58" s="4">
        <v>0</v>
      </c>
      <c r="G58" s="4">
        <f t="shared" si="3"/>
        <v>0</v>
      </c>
      <c r="H58" s="16">
        <v>0</v>
      </c>
      <c r="I58" s="4">
        <v>0</v>
      </c>
      <c r="J58" s="4">
        <f t="shared" si="4"/>
        <v>0</v>
      </c>
      <c r="K58" s="4">
        <v>0</v>
      </c>
      <c r="L58" s="4">
        <f t="shared" si="5"/>
        <v>0</v>
      </c>
      <c r="M58" s="4">
        <v>0</v>
      </c>
      <c r="N58" s="4">
        <f t="shared" si="6"/>
        <v>0</v>
      </c>
      <c r="O58" s="4">
        <v>0</v>
      </c>
      <c r="P58" s="4">
        <f t="shared" si="7"/>
        <v>0</v>
      </c>
      <c r="Q58" s="4">
        <v>0</v>
      </c>
      <c r="R58" s="4">
        <f t="shared" si="9"/>
        <v>0</v>
      </c>
      <c r="S58" s="4">
        <f t="shared" si="12"/>
        <v>0</v>
      </c>
    </row>
    <row r="59" spans="1:19" ht="15" customHeight="1" x14ac:dyDescent="0.2">
      <c r="A59" s="32"/>
      <c r="B59" s="33"/>
      <c r="C59" s="1" t="s">
        <v>71</v>
      </c>
      <c r="D59" s="5">
        <v>0</v>
      </c>
      <c r="E59" s="5">
        <v>0</v>
      </c>
      <c r="F59" s="5">
        <v>0</v>
      </c>
      <c r="G59" s="5">
        <f t="shared" si="3"/>
        <v>0</v>
      </c>
      <c r="H59" s="16">
        <v>0</v>
      </c>
      <c r="I59" s="5">
        <v>0</v>
      </c>
      <c r="J59" s="5">
        <f t="shared" si="4"/>
        <v>0</v>
      </c>
      <c r="K59" s="5">
        <v>0</v>
      </c>
      <c r="L59" s="5">
        <f t="shared" si="5"/>
        <v>0</v>
      </c>
      <c r="M59" s="5">
        <v>0</v>
      </c>
      <c r="N59" s="5">
        <f t="shared" si="6"/>
        <v>0</v>
      </c>
      <c r="O59" s="5">
        <v>0</v>
      </c>
      <c r="P59" s="5">
        <f t="shared" si="7"/>
        <v>0</v>
      </c>
      <c r="Q59" s="5">
        <v>0</v>
      </c>
      <c r="R59" s="5">
        <f t="shared" si="9"/>
        <v>0</v>
      </c>
      <c r="S59" s="5">
        <f t="shared" si="12"/>
        <v>0</v>
      </c>
    </row>
    <row r="60" spans="1:19" ht="15" customHeight="1" x14ac:dyDescent="0.2">
      <c r="A60" s="32"/>
      <c r="B60" s="33"/>
      <c r="C60" s="1" t="s">
        <v>31</v>
      </c>
      <c r="D60" s="4">
        <v>0</v>
      </c>
      <c r="E60" s="4">
        <v>0</v>
      </c>
      <c r="F60" s="4">
        <v>0</v>
      </c>
      <c r="G60" s="4">
        <f t="shared" si="3"/>
        <v>0</v>
      </c>
      <c r="H60" s="16">
        <v>0</v>
      </c>
      <c r="I60" s="4">
        <v>0</v>
      </c>
      <c r="J60" s="4">
        <f t="shared" si="4"/>
        <v>0</v>
      </c>
      <c r="K60" s="4">
        <v>0</v>
      </c>
      <c r="L60" s="4">
        <f t="shared" si="5"/>
        <v>0</v>
      </c>
      <c r="M60" s="4">
        <v>0</v>
      </c>
      <c r="N60" s="4">
        <f t="shared" si="6"/>
        <v>0</v>
      </c>
      <c r="O60" s="4">
        <v>0</v>
      </c>
      <c r="P60" s="4">
        <f t="shared" si="7"/>
        <v>0</v>
      </c>
      <c r="Q60" s="4">
        <v>0</v>
      </c>
      <c r="R60" s="4">
        <f t="shared" si="9"/>
        <v>0</v>
      </c>
      <c r="S60" s="4">
        <f t="shared" si="12"/>
        <v>0</v>
      </c>
    </row>
    <row r="61" spans="1:19" ht="15" customHeight="1" x14ac:dyDescent="0.2">
      <c r="A61" s="32" t="s">
        <v>74</v>
      </c>
      <c r="B61" s="33" t="s">
        <v>53</v>
      </c>
      <c r="C61" s="1" t="s">
        <v>30</v>
      </c>
      <c r="D61" s="5">
        <v>0.77</v>
      </c>
      <c r="E61" s="5">
        <v>9.0999999999999998E-2</v>
      </c>
      <c r="F61" s="5">
        <v>0.34100000000000003</v>
      </c>
      <c r="G61" s="5">
        <f t="shared" si="3"/>
        <v>0.40066666666666667</v>
      </c>
      <c r="H61" s="5">
        <v>0.40066666666666667</v>
      </c>
      <c r="I61" s="5">
        <v>0.40066666666666667</v>
      </c>
      <c r="J61" s="5">
        <f t="shared" si="4"/>
        <v>0.27755555555555556</v>
      </c>
      <c r="K61" s="5">
        <f>K77</f>
        <v>0.77</v>
      </c>
      <c r="L61" s="5">
        <f t="shared" si="5"/>
        <v>0.50388888888888894</v>
      </c>
      <c r="M61" s="5">
        <f>M77</f>
        <v>9.0999999999999998E-2</v>
      </c>
      <c r="N61" s="5">
        <f t="shared" si="6"/>
        <v>0.42055555555555557</v>
      </c>
      <c r="O61" s="5">
        <f t="shared" ref="O61:Q61" si="23">O77</f>
        <v>0.42055555555555557</v>
      </c>
      <c r="P61" s="5">
        <f t="shared" si="7"/>
        <v>0.42718518518518517</v>
      </c>
      <c r="Q61" s="5">
        <f t="shared" si="23"/>
        <v>0.42718518518518517</v>
      </c>
      <c r="R61" s="5">
        <f t="shared" si="9"/>
        <v>0.31291358024691357</v>
      </c>
      <c r="S61" s="5">
        <f t="shared" si="12"/>
        <v>0.31291358024691357</v>
      </c>
    </row>
    <row r="62" spans="1:19" ht="15" customHeight="1" x14ac:dyDescent="0.2">
      <c r="A62" s="32"/>
      <c r="B62" s="33"/>
      <c r="C62" s="1" t="s">
        <v>70</v>
      </c>
      <c r="D62" s="5">
        <v>0.8651685393258427</v>
      </c>
      <c r="E62" s="5">
        <v>0.10224719101123594</v>
      </c>
      <c r="F62" s="5">
        <v>0.38314606741573037</v>
      </c>
      <c r="G62" s="5">
        <f t="shared" si="3"/>
        <v>0.450187265917603</v>
      </c>
      <c r="H62" s="5">
        <v>0.450187265917603</v>
      </c>
      <c r="I62" s="5">
        <v>0.450187265917603</v>
      </c>
      <c r="J62" s="5">
        <f>(E62+F62+I62)/3</f>
        <v>0.31186017478152311</v>
      </c>
      <c r="K62" s="5">
        <f t="shared" ref="K62:Q64" si="24">K78</f>
        <v>0.8651685393258427</v>
      </c>
      <c r="L62" s="5">
        <f t="shared" si="5"/>
        <v>0.56616729088639206</v>
      </c>
      <c r="M62" s="5">
        <f t="shared" si="24"/>
        <v>0.10224719101123594</v>
      </c>
      <c r="N62" s="5">
        <f t="shared" si="6"/>
        <v>0.47253433208489387</v>
      </c>
      <c r="O62" s="5">
        <f t="shared" si="24"/>
        <v>0.47253433208489387</v>
      </c>
      <c r="P62" s="5">
        <f t="shared" si="7"/>
        <v>0.47998335414065751</v>
      </c>
      <c r="Q62" s="5">
        <f t="shared" si="24"/>
        <v>0.47998335414065746</v>
      </c>
      <c r="R62" s="4">
        <f t="shared" si="9"/>
        <v>0.35158829241226242</v>
      </c>
      <c r="S62" s="4">
        <f t="shared" si="12"/>
        <v>0.35158829241226242</v>
      </c>
    </row>
    <row r="63" spans="1:19" ht="15" customHeight="1" x14ac:dyDescent="0.2">
      <c r="A63" s="32"/>
      <c r="B63" s="33"/>
      <c r="C63" s="1" t="s">
        <v>71</v>
      </c>
      <c r="D63" s="5">
        <v>10.77</v>
      </c>
      <c r="E63" s="5">
        <v>1.6659999999999999</v>
      </c>
      <c r="F63" s="5">
        <v>5.1930000000000005</v>
      </c>
      <c r="G63" s="5">
        <f t="shared" si="3"/>
        <v>5.8763333333333341</v>
      </c>
      <c r="H63" s="5">
        <v>5.8763333333333341</v>
      </c>
      <c r="I63" s="5">
        <v>5.8763333333333341</v>
      </c>
      <c r="J63" s="5">
        <f t="shared" si="4"/>
        <v>4.2451111111111111</v>
      </c>
      <c r="K63" s="5">
        <f t="shared" si="24"/>
        <v>10.77</v>
      </c>
      <c r="L63" s="5">
        <f t="shared" si="5"/>
        <v>7.2797777777777783</v>
      </c>
      <c r="M63" s="5">
        <f t="shared" si="24"/>
        <v>1.6659999999999999</v>
      </c>
      <c r="N63" s="5">
        <f t="shared" si="6"/>
        <v>6.1041111111111119</v>
      </c>
      <c r="O63" s="5">
        <f t="shared" si="24"/>
        <v>6.1041111111111119</v>
      </c>
      <c r="P63" s="5">
        <f t="shared" si="7"/>
        <v>6.1800370370370379</v>
      </c>
      <c r="Q63" s="5">
        <f t="shared" si="24"/>
        <v>6.1800370370370379</v>
      </c>
      <c r="R63" s="5">
        <f t="shared" si="9"/>
        <v>4.6500493827160492</v>
      </c>
      <c r="S63" s="5">
        <f t="shared" si="12"/>
        <v>4.6500493827160492</v>
      </c>
    </row>
    <row r="64" spans="1:19" ht="15" customHeight="1" x14ac:dyDescent="0.2">
      <c r="A64" s="32"/>
      <c r="B64" s="33"/>
      <c r="C64" s="1" t="s">
        <v>31</v>
      </c>
      <c r="D64" s="5">
        <v>0</v>
      </c>
      <c r="E64" s="5">
        <v>0</v>
      </c>
      <c r="F64" s="5">
        <v>0</v>
      </c>
      <c r="G64" s="5">
        <f t="shared" si="3"/>
        <v>0</v>
      </c>
      <c r="H64" s="5">
        <v>0</v>
      </c>
      <c r="I64" s="5">
        <v>0</v>
      </c>
      <c r="J64" s="5">
        <f t="shared" si="4"/>
        <v>0</v>
      </c>
      <c r="K64" s="5">
        <f t="shared" si="24"/>
        <v>0</v>
      </c>
      <c r="L64" s="5">
        <f t="shared" si="5"/>
        <v>0</v>
      </c>
      <c r="M64" s="5">
        <f t="shared" si="24"/>
        <v>0</v>
      </c>
      <c r="N64" s="5">
        <f t="shared" si="6"/>
        <v>0</v>
      </c>
      <c r="O64" s="5">
        <f t="shared" si="24"/>
        <v>0</v>
      </c>
      <c r="P64" s="5">
        <f t="shared" si="7"/>
        <v>0</v>
      </c>
      <c r="Q64" s="5">
        <f t="shared" si="24"/>
        <v>0</v>
      </c>
      <c r="R64" s="4">
        <f t="shared" si="9"/>
        <v>0</v>
      </c>
      <c r="S64" s="4">
        <f t="shared" si="12"/>
        <v>0</v>
      </c>
    </row>
    <row r="65" spans="1:19" ht="15" customHeight="1" x14ac:dyDescent="0.2">
      <c r="A65" s="34" t="s">
        <v>75</v>
      </c>
      <c r="B65" s="35" t="s">
        <v>76</v>
      </c>
      <c r="C65" s="1" t="s">
        <v>30</v>
      </c>
      <c r="D65" s="5">
        <v>0.77</v>
      </c>
      <c r="E65" s="5">
        <v>9.0999999999999998E-2</v>
      </c>
      <c r="F65" s="5">
        <v>0.34100000000000003</v>
      </c>
      <c r="G65" s="5">
        <f t="shared" si="3"/>
        <v>0.40066666666666667</v>
      </c>
      <c r="H65" s="5">
        <v>0.40066666666666667</v>
      </c>
      <c r="I65" s="5">
        <v>0.40066666666666667</v>
      </c>
      <c r="J65" s="5">
        <f t="shared" si="4"/>
        <v>0.27755555555555556</v>
      </c>
      <c r="K65" s="5">
        <f t="shared" ref="K65:Q65" si="25">K69+K73+K77</f>
        <v>0.77</v>
      </c>
      <c r="L65" s="5">
        <f t="shared" si="5"/>
        <v>0.50388888888888894</v>
      </c>
      <c r="M65" s="5">
        <f t="shared" si="25"/>
        <v>9.0999999999999998E-2</v>
      </c>
      <c r="N65" s="5">
        <f t="shared" si="6"/>
        <v>0.42055555555555557</v>
      </c>
      <c r="O65" s="5">
        <f t="shared" si="25"/>
        <v>0.42055555555555557</v>
      </c>
      <c r="P65" s="5">
        <f t="shared" si="7"/>
        <v>0.42718518518518517</v>
      </c>
      <c r="Q65" s="5">
        <f t="shared" si="25"/>
        <v>0.42718518518518517</v>
      </c>
      <c r="R65" s="5">
        <f t="shared" si="9"/>
        <v>0.31291358024691357</v>
      </c>
      <c r="S65" s="5">
        <f t="shared" si="12"/>
        <v>0.31291358024691357</v>
      </c>
    </row>
    <row r="66" spans="1:19" ht="15" customHeight="1" x14ac:dyDescent="0.2">
      <c r="A66" s="34"/>
      <c r="B66" s="35"/>
      <c r="C66" s="1" t="s">
        <v>70</v>
      </c>
      <c r="D66" s="5">
        <v>0.8651685393258427</v>
      </c>
      <c r="E66" s="5">
        <v>0.10224719101123594</v>
      </c>
      <c r="F66" s="5">
        <v>0.38314606741573037</v>
      </c>
      <c r="G66" s="5">
        <f t="shared" si="3"/>
        <v>0.450187265917603</v>
      </c>
      <c r="H66" s="5">
        <v>0.450187265917603</v>
      </c>
      <c r="I66" s="5">
        <v>0.450187265917603</v>
      </c>
      <c r="J66" s="5">
        <f t="shared" si="4"/>
        <v>0.31186017478152311</v>
      </c>
      <c r="K66" s="5">
        <f t="shared" ref="K66:Q68" si="26">K70+K74+K78</f>
        <v>0.8651685393258427</v>
      </c>
      <c r="L66" s="5">
        <f t="shared" si="5"/>
        <v>0.56616729088639206</v>
      </c>
      <c r="M66" s="5">
        <f t="shared" si="26"/>
        <v>0.10224719101123594</v>
      </c>
      <c r="N66" s="5">
        <f t="shared" si="6"/>
        <v>0.47253433208489387</v>
      </c>
      <c r="O66" s="5">
        <f t="shared" si="26"/>
        <v>0.47253433208489387</v>
      </c>
      <c r="P66" s="5">
        <f t="shared" si="7"/>
        <v>0.47998335414065751</v>
      </c>
      <c r="Q66" s="5">
        <f t="shared" si="26"/>
        <v>0.47998335414065746</v>
      </c>
      <c r="R66" s="4">
        <f t="shared" si="9"/>
        <v>0.35158829241226242</v>
      </c>
      <c r="S66" s="4">
        <f t="shared" si="12"/>
        <v>0.35158829241226242</v>
      </c>
    </row>
    <row r="67" spans="1:19" ht="15" customHeight="1" x14ac:dyDescent="0.2">
      <c r="A67" s="34"/>
      <c r="B67" s="35"/>
      <c r="C67" s="1" t="s">
        <v>71</v>
      </c>
      <c r="D67" s="5">
        <v>10.77</v>
      </c>
      <c r="E67" s="5">
        <v>1.6659999999999999</v>
      </c>
      <c r="F67" s="5">
        <v>5.1930000000000005</v>
      </c>
      <c r="G67" s="5">
        <f t="shared" si="3"/>
        <v>5.8763333333333341</v>
      </c>
      <c r="H67" s="5">
        <v>5.8763333333333341</v>
      </c>
      <c r="I67" s="5">
        <v>5.8763333333333341</v>
      </c>
      <c r="J67" s="5">
        <f t="shared" si="4"/>
        <v>4.2451111111111111</v>
      </c>
      <c r="K67" s="5">
        <f t="shared" si="26"/>
        <v>10.77</v>
      </c>
      <c r="L67" s="5">
        <f t="shared" si="5"/>
        <v>7.2797777777777783</v>
      </c>
      <c r="M67" s="5">
        <f t="shared" si="26"/>
        <v>1.6659999999999999</v>
      </c>
      <c r="N67" s="5">
        <f t="shared" si="6"/>
        <v>6.1041111111111119</v>
      </c>
      <c r="O67" s="5">
        <f t="shared" si="26"/>
        <v>6.1041111111111119</v>
      </c>
      <c r="P67" s="5">
        <f t="shared" si="7"/>
        <v>6.1800370370370379</v>
      </c>
      <c r="Q67" s="5">
        <f t="shared" si="26"/>
        <v>6.1800370370370379</v>
      </c>
      <c r="R67" s="5">
        <f t="shared" si="9"/>
        <v>4.6500493827160492</v>
      </c>
      <c r="S67" s="5">
        <f t="shared" si="12"/>
        <v>4.6500493827160492</v>
      </c>
    </row>
    <row r="68" spans="1:19" ht="15" customHeight="1" x14ac:dyDescent="0.2">
      <c r="A68" s="34"/>
      <c r="B68" s="35"/>
      <c r="C68" s="1" t="s">
        <v>31</v>
      </c>
      <c r="D68" s="5">
        <v>0</v>
      </c>
      <c r="E68" s="5">
        <v>0</v>
      </c>
      <c r="F68" s="5">
        <v>0</v>
      </c>
      <c r="G68" s="5">
        <f t="shared" si="3"/>
        <v>0</v>
      </c>
      <c r="H68" s="5">
        <v>0</v>
      </c>
      <c r="I68" s="5">
        <v>0</v>
      </c>
      <c r="J68" s="5">
        <f t="shared" si="4"/>
        <v>0</v>
      </c>
      <c r="K68" s="5">
        <f t="shared" si="26"/>
        <v>0</v>
      </c>
      <c r="L68" s="5">
        <f t="shared" si="5"/>
        <v>0</v>
      </c>
      <c r="M68" s="5">
        <f t="shared" si="26"/>
        <v>0</v>
      </c>
      <c r="N68" s="5">
        <f t="shared" si="6"/>
        <v>0</v>
      </c>
      <c r="O68" s="5">
        <f t="shared" si="26"/>
        <v>0</v>
      </c>
      <c r="P68" s="5">
        <f t="shared" si="7"/>
        <v>0</v>
      </c>
      <c r="Q68" s="5">
        <f t="shared" si="26"/>
        <v>0</v>
      </c>
      <c r="R68" s="4">
        <f t="shared" si="9"/>
        <v>0</v>
      </c>
      <c r="S68" s="4">
        <f t="shared" si="12"/>
        <v>0</v>
      </c>
    </row>
    <row r="69" spans="1:19" ht="15" customHeight="1" x14ac:dyDescent="0.2">
      <c r="A69" s="32" t="s">
        <v>77</v>
      </c>
      <c r="B69" s="33" t="s">
        <v>50</v>
      </c>
      <c r="C69" s="1" t="s">
        <v>30</v>
      </c>
      <c r="D69" s="5">
        <v>0</v>
      </c>
      <c r="E69" s="5">
        <v>0</v>
      </c>
      <c r="F69" s="5">
        <v>0</v>
      </c>
      <c r="G69" s="5">
        <f t="shared" si="3"/>
        <v>0</v>
      </c>
      <c r="H69" s="16">
        <v>0</v>
      </c>
      <c r="I69" s="5">
        <v>0</v>
      </c>
      <c r="J69" s="5">
        <f t="shared" si="4"/>
        <v>0</v>
      </c>
      <c r="K69" s="5">
        <v>0</v>
      </c>
      <c r="L69" s="5">
        <f t="shared" si="5"/>
        <v>0</v>
      </c>
      <c r="M69" s="5">
        <v>0</v>
      </c>
      <c r="N69" s="5">
        <f t="shared" si="6"/>
        <v>0</v>
      </c>
      <c r="O69" s="5">
        <v>0</v>
      </c>
      <c r="P69" s="5">
        <f t="shared" si="7"/>
        <v>0</v>
      </c>
      <c r="Q69" s="5">
        <v>0</v>
      </c>
      <c r="R69" s="5">
        <f t="shared" si="9"/>
        <v>0</v>
      </c>
      <c r="S69" s="5">
        <f t="shared" si="12"/>
        <v>0</v>
      </c>
    </row>
    <row r="70" spans="1:19" ht="15" customHeight="1" x14ac:dyDescent="0.2">
      <c r="A70" s="32"/>
      <c r="B70" s="33"/>
      <c r="C70" s="1" t="s">
        <v>70</v>
      </c>
      <c r="D70" s="4">
        <v>0</v>
      </c>
      <c r="E70" s="4">
        <v>0</v>
      </c>
      <c r="F70" s="4">
        <v>0</v>
      </c>
      <c r="G70" s="4">
        <f t="shared" si="3"/>
        <v>0</v>
      </c>
      <c r="H70" s="16">
        <v>0</v>
      </c>
      <c r="I70" s="4">
        <v>0</v>
      </c>
      <c r="J70" s="4">
        <f t="shared" si="4"/>
        <v>0</v>
      </c>
      <c r="K70" s="4">
        <v>0</v>
      </c>
      <c r="L70" s="4">
        <f t="shared" si="5"/>
        <v>0</v>
      </c>
      <c r="M70" s="4">
        <v>0</v>
      </c>
      <c r="N70" s="4">
        <f t="shared" si="6"/>
        <v>0</v>
      </c>
      <c r="O70" s="4">
        <v>0</v>
      </c>
      <c r="P70" s="4">
        <f t="shared" si="7"/>
        <v>0</v>
      </c>
      <c r="Q70" s="4">
        <v>0</v>
      </c>
      <c r="R70" s="4">
        <f t="shared" si="9"/>
        <v>0</v>
      </c>
      <c r="S70" s="4">
        <f t="shared" si="12"/>
        <v>0</v>
      </c>
    </row>
    <row r="71" spans="1:19" ht="15" customHeight="1" x14ac:dyDescent="0.2">
      <c r="A71" s="32"/>
      <c r="B71" s="33"/>
      <c r="C71" s="1" t="s">
        <v>71</v>
      </c>
      <c r="D71" s="5">
        <v>0</v>
      </c>
      <c r="E71" s="5">
        <v>0</v>
      </c>
      <c r="F71" s="5">
        <v>0</v>
      </c>
      <c r="G71" s="5">
        <f t="shared" si="3"/>
        <v>0</v>
      </c>
      <c r="H71" s="16">
        <v>0</v>
      </c>
      <c r="I71" s="5">
        <v>0</v>
      </c>
      <c r="J71" s="5">
        <f t="shared" si="4"/>
        <v>0</v>
      </c>
      <c r="K71" s="5">
        <v>0</v>
      </c>
      <c r="L71" s="5">
        <f t="shared" si="5"/>
        <v>0</v>
      </c>
      <c r="M71" s="5">
        <v>0</v>
      </c>
      <c r="N71" s="5">
        <f t="shared" si="6"/>
        <v>0</v>
      </c>
      <c r="O71" s="5">
        <v>0</v>
      </c>
      <c r="P71" s="5">
        <f t="shared" si="7"/>
        <v>0</v>
      </c>
      <c r="Q71" s="5">
        <v>0</v>
      </c>
      <c r="R71" s="5">
        <f t="shared" si="9"/>
        <v>0</v>
      </c>
      <c r="S71" s="5">
        <f t="shared" si="12"/>
        <v>0</v>
      </c>
    </row>
    <row r="72" spans="1:19" ht="15" customHeight="1" x14ac:dyDescent="0.2">
      <c r="A72" s="32"/>
      <c r="B72" s="33"/>
      <c r="C72" s="1" t="s">
        <v>31</v>
      </c>
      <c r="D72" s="4">
        <v>0</v>
      </c>
      <c r="E72" s="4">
        <v>0</v>
      </c>
      <c r="F72" s="4">
        <v>0</v>
      </c>
      <c r="G72" s="4">
        <f t="shared" si="3"/>
        <v>0</v>
      </c>
      <c r="H72" s="16">
        <v>0</v>
      </c>
      <c r="I72" s="4">
        <v>0</v>
      </c>
      <c r="J72" s="4">
        <f t="shared" si="4"/>
        <v>0</v>
      </c>
      <c r="K72" s="4">
        <v>0</v>
      </c>
      <c r="L72" s="4">
        <f t="shared" si="5"/>
        <v>0</v>
      </c>
      <c r="M72" s="4">
        <v>0</v>
      </c>
      <c r="N72" s="4">
        <f t="shared" si="6"/>
        <v>0</v>
      </c>
      <c r="O72" s="4">
        <v>0</v>
      </c>
      <c r="P72" s="4">
        <f t="shared" si="7"/>
        <v>0</v>
      </c>
      <c r="Q72" s="4">
        <v>0</v>
      </c>
      <c r="R72" s="4">
        <f t="shared" si="9"/>
        <v>0</v>
      </c>
      <c r="S72" s="4">
        <f t="shared" si="12"/>
        <v>0</v>
      </c>
    </row>
    <row r="73" spans="1:19" ht="15" customHeight="1" x14ac:dyDescent="0.2">
      <c r="A73" s="32" t="s">
        <v>78</v>
      </c>
      <c r="B73" s="33" t="s">
        <v>51</v>
      </c>
      <c r="C73" s="1" t="s">
        <v>30</v>
      </c>
      <c r="D73" s="5">
        <v>0</v>
      </c>
      <c r="E73" s="5">
        <v>0</v>
      </c>
      <c r="F73" s="5">
        <v>0</v>
      </c>
      <c r="G73" s="5">
        <f t="shared" si="3"/>
        <v>0</v>
      </c>
      <c r="H73" s="16">
        <v>0</v>
      </c>
      <c r="I73" s="5">
        <v>0</v>
      </c>
      <c r="J73" s="5">
        <f t="shared" si="4"/>
        <v>0</v>
      </c>
      <c r="K73" s="5">
        <v>0</v>
      </c>
      <c r="L73" s="5">
        <f t="shared" si="5"/>
        <v>0</v>
      </c>
      <c r="M73" s="5">
        <v>0</v>
      </c>
      <c r="N73" s="5">
        <f t="shared" si="6"/>
        <v>0</v>
      </c>
      <c r="O73" s="5">
        <v>0</v>
      </c>
      <c r="P73" s="5">
        <f t="shared" si="7"/>
        <v>0</v>
      </c>
      <c r="Q73" s="5">
        <v>0</v>
      </c>
      <c r="R73" s="5">
        <f t="shared" si="9"/>
        <v>0</v>
      </c>
      <c r="S73" s="5">
        <f t="shared" si="12"/>
        <v>0</v>
      </c>
    </row>
    <row r="74" spans="1:19" ht="15" customHeight="1" x14ac:dyDescent="0.2">
      <c r="A74" s="32"/>
      <c r="B74" s="33"/>
      <c r="C74" s="1" t="s">
        <v>70</v>
      </c>
      <c r="D74" s="4">
        <v>0</v>
      </c>
      <c r="E74" s="4">
        <v>0</v>
      </c>
      <c r="F74" s="4">
        <v>0</v>
      </c>
      <c r="G74" s="4">
        <f t="shared" si="3"/>
        <v>0</v>
      </c>
      <c r="H74" s="16">
        <v>0</v>
      </c>
      <c r="I74" s="4">
        <v>0</v>
      </c>
      <c r="J74" s="4">
        <f t="shared" si="4"/>
        <v>0</v>
      </c>
      <c r="K74" s="4">
        <v>0</v>
      </c>
      <c r="L74" s="4">
        <f t="shared" si="5"/>
        <v>0</v>
      </c>
      <c r="M74" s="4">
        <v>0</v>
      </c>
      <c r="N74" s="4">
        <f t="shared" si="6"/>
        <v>0</v>
      </c>
      <c r="O74" s="4">
        <v>0</v>
      </c>
      <c r="P74" s="4">
        <f t="shared" si="7"/>
        <v>0</v>
      </c>
      <c r="Q74" s="4">
        <v>0</v>
      </c>
      <c r="R74" s="4">
        <f t="shared" si="9"/>
        <v>0</v>
      </c>
      <c r="S74" s="4">
        <f t="shared" si="12"/>
        <v>0</v>
      </c>
    </row>
    <row r="75" spans="1:19" ht="15" customHeight="1" x14ac:dyDescent="0.2">
      <c r="A75" s="32"/>
      <c r="B75" s="33"/>
      <c r="C75" s="1" t="s">
        <v>71</v>
      </c>
      <c r="D75" s="5">
        <v>0</v>
      </c>
      <c r="E75" s="5">
        <v>0</v>
      </c>
      <c r="F75" s="5">
        <v>0</v>
      </c>
      <c r="G75" s="5">
        <f t="shared" si="3"/>
        <v>0</v>
      </c>
      <c r="H75" s="16">
        <v>0</v>
      </c>
      <c r="I75" s="5">
        <v>0</v>
      </c>
      <c r="J75" s="5">
        <f t="shared" si="4"/>
        <v>0</v>
      </c>
      <c r="K75" s="5">
        <v>0</v>
      </c>
      <c r="L75" s="5">
        <f t="shared" si="5"/>
        <v>0</v>
      </c>
      <c r="M75" s="5">
        <v>0</v>
      </c>
      <c r="N75" s="5">
        <f t="shared" si="6"/>
        <v>0</v>
      </c>
      <c r="O75" s="5">
        <v>0</v>
      </c>
      <c r="P75" s="5">
        <f t="shared" si="7"/>
        <v>0</v>
      </c>
      <c r="Q75" s="5">
        <v>0</v>
      </c>
      <c r="R75" s="5">
        <f t="shared" si="9"/>
        <v>0</v>
      </c>
      <c r="S75" s="5">
        <f t="shared" si="12"/>
        <v>0</v>
      </c>
    </row>
    <row r="76" spans="1:19" ht="15" customHeight="1" x14ac:dyDescent="0.2">
      <c r="A76" s="32"/>
      <c r="B76" s="33"/>
      <c r="C76" s="1" t="s">
        <v>31</v>
      </c>
      <c r="D76" s="4">
        <v>0</v>
      </c>
      <c r="E76" s="4">
        <v>0</v>
      </c>
      <c r="F76" s="4">
        <v>0</v>
      </c>
      <c r="G76" s="4">
        <f t="shared" si="3"/>
        <v>0</v>
      </c>
      <c r="H76" s="16">
        <v>0</v>
      </c>
      <c r="I76" s="4">
        <v>0</v>
      </c>
      <c r="J76" s="4">
        <f t="shared" si="4"/>
        <v>0</v>
      </c>
      <c r="K76" s="4">
        <v>0</v>
      </c>
      <c r="L76" s="4">
        <f t="shared" si="5"/>
        <v>0</v>
      </c>
      <c r="M76" s="4">
        <v>0</v>
      </c>
      <c r="N76" s="4">
        <f t="shared" si="6"/>
        <v>0</v>
      </c>
      <c r="O76" s="4">
        <v>0</v>
      </c>
      <c r="P76" s="4">
        <f t="shared" si="7"/>
        <v>0</v>
      </c>
      <c r="Q76" s="4">
        <v>0</v>
      </c>
      <c r="R76" s="4">
        <f t="shared" si="9"/>
        <v>0</v>
      </c>
      <c r="S76" s="4">
        <f t="shared" si="12"/>
        <v>0</v>
      </c>
    </row>
    <row r="77" spans="1:19" ht="15" customHeight="1" x14ac:dyDescent="0.2">
      <c r="A77" s="32" t="s">
        <v>79</v>
      </c>
      <c r="B77" s="33" t="s">
        <v>53</v>
      </c>
      <c r="C77" s="1" t="s">
        <v>30</v>
      </c>
      <c r="D77" s="5">
        <v>0.77</v>
      </c>
      <c r="E77" s="5">
        <v>9.0999999999999998E-2</v>
      </c>
      <c r="F77" s="5">
        <v>0.34100000000000003</v>
      </c>
      <c r="G77" s="5">
        <f t="shared" si="3"/>
        <v>0.40066666666666667</v>
      </c>
      <c r="H77" s="5">
        <v>0.40066666666666667</v>
      </c>
      <c r="I77" s="5">
        <v>0.40066666666666667</v>
      </c>
      <c r="J77" s="5">
        <f t="shared" si="4"/>
        <v>0.27755555555555556</v>
      </c>
      <c r="K77" s="5">
        <f>K43</f>
        <v>0.77</v>
      </c>
      <c r="L77" s="5">
        <f t="shared" si="5"/>
        <v>0.50388888888888894</v>
      </c>
      <c r="M77" s="5">
        <f>M43</f>
        <v>9.0999999999999998E-2</v>
      </c>
      <c r="N77" s="5">
        <f t="shared" si="6"/>
        <v>0.42055555555555557</v>
      </c>
      <c r="O77" s="5">
        <f t="shared" ref="O77:Q77" si="27">O43</f>
        <v>0.42055555555555557</v>
      </c>
      <c r="P77" s="5">
        <f t="shared" si="7"/>
        <v>0.42718518518518517</v>
      </c>
      <c r="Q77" s="5">
        <f t="shared" si="27"/>
        <v>0.42718518518518517</v>
      </c>
      <c r="R77" s="5">
        <f t="shared" si="9"/>
        <v>0.31291358024691357</v>
      </c>
      <c r="S77" s="5">
        <f t="shared" si="12"/>
        <v>0.31291358024691357</v>
      </c>
    </row>
    <row r="78" spans="1:19" ht="15" customHeight="1" x14ac:dyDescent="0.2">
      <c r="A78" s="32"/>
      <c r="B78" s="33"/>
      <c r="C78" s="1" t="s">
        <v>70</v>
      </c>
      <c r="D78" s="5">
        <v>0.8651685393258427</v>
      </c>
      <c r="E78" s="5">
        <v>0.10224719101123594</v>
      </c>
      <c r="F78" s="5">
        <v>0.38314606741573037</v>
      </c>
      <c r="G78" s="5">
        <f t="shared" si="3"/>
        <v>0.450187265917603</v>
      </c>
      <c r="H78" s="5">
        <v>0.450187265917603</v>
      </c>
      <c r="I78" s="5">
        <v>0.450187265917603</v>
      </c>
      <c r="J78" s="5">
        <f t="shared" si="4"/>
        <v>0.31186017478152311</v>
      </c>
      <c r="K78" s="5">
        <f>K77/0.89</f>
        <v>0.8651685393258427</v>
      </c>
      <c r="L78" s="5">
        <f t="shared" si="5"/>
        <v>0.56616729088639206</v>
      </c>
      <c r="M78" s="5">
        <f>M77/0.89</f>
        <v>0.10224719101123594</v>
      </c>
      <c r="N78" s="5">
        <f t="shared" si="6"/>
        <v>0.47253433208489387</v>
      </c>
      <c r="O78" s="5">
        <f t="shared" ref="O78:Q78" si="28">O77/0.89</f>
        <v>0.47253433208489387</v>
      </c>
      <c r="P78" s="5">
        <f t="shared" si="7"/>
        <v>0.47998335414065751</v>
      </c>
      <c r="Q78" s="5">
        <f t="shared" si="28"/>
        <v>0.47998335414065746</v>
      </c>
      <c r="R78" s="4">
        <f t="shared" si="9"/>
        <v>0.35158829241226242</v>
      </c>
      <c r="S78" s="4">
        <f t="shared" si="12"/>
        <v>0.35158829241226242</v>
      </c>
    </row>
    <row r="79" spans="1:19" ht="15" customHeight="1" x14ac:dyDescent="0.2">
      <c r="A79" s="32"/>
      <c r="B79" s="33"/>
      <c r="C79" s="1" t="s">
        <v>71</v>
      </c>
      <c r="D79" s="5">
        <v>10.77</v>
      </c>
      <c r="E79" s="5">
        <v>1.6659999999999999</v>
      </c>
      <c r="F79" s="5">
        <v>5.1930000000000005</v>
      </c>
      <c r="G79" s="5">
        <f t="shared" ref="G79:G142" si="29">(D79+E79+F79)/3</f>
        <v>5.8763333333333341</v>
      </c>
      <c r="H79" s="5">
        <v>5.8763333333333341</v>
      </c>
      <c r="I79" s="5">
        <v>5.8763333333333341</v>
      </c>
      <c r="J79" s="5">
        <f t="shared" ref="J79:J142" si="30">(E79+F79+I79)/3</f>
        <v>4.2451111111111111</v>
      </c>
      <c r="K79" s="5">
        <v>10.77</v>
      </c>
      <c r="L79" s="5">
        <f t="shared" ref="L79:L142" si="31">(F79+I79+K79)/3</f>
        <v>7.2797777777777783</v>
      </c>
      <c r="M79" s="5">
        <v>1.6659999999999999</v>
      </c>
      <c r="N79" s="5">
        <f t="shared" ref="N79:N142" si="32">(I79+K79+M79)/3</f>
        <v>6.1041111111111119</v>
      </c>
      <c r="O79" s="5">
        <f t="shared" ref="O79" si="33">N79</f>
        <v>6.1041111111111119</v>
      </c>
      <c r="P79" s="5">
        <f t="shared" ref="P79:P142" si="34">(K79+M79+O79)/3</f>
        <v>6.1800370370370379</v>
      </c>
      <c r="Q79" s="5">
        <f t="shared" ref="Q79" si="35">P79</f>
        <v>6.1800370370370379</v>
      </c>
      <c r="R79" s="5">
        <f t="shared" ref="R79:R142" si="36">(M79+O79+Q79)/3</f>
        <v>4.6500493827160492</v>
      </c>
      <c r="S79" s="5">
        <f t="shared" si="12"/>
        <v>4.6500493827160492</v>
      </c>
    </row>
    <row r="80" spans="1:19" ht="15" customHeight="1" x14ac:dyDescent="0.2">
      <c r="A80" s="32"/>
      <c r="B80" s="33"/>
      <c r="C80" s="1" t="s">
        <v>31</v>
      </c>
      <c r="D80" s="4">
        <v>0</v>
      </c>
      <c r="E80" s="4">
        <v>0</v>
      </c>
      <c r="F80" s="4">
        <v>0</v>
      </c>
      <c r="G80" s="4">
        <f t="shared" si="29"/>
        <v>0</v>
      </c>
      <c r="H80" s="16">
        <v>0</v>
      </c>
      <c r="I80" s="4">
        <v>0</v>
      </c>
      <c r="J80" s="4">
        <f t="shared" si="30"/>
        <v>0</v>
      </c>
      <c r="K80" s="4">
        <v>0</v>
      </c>
      <c r="L80" s="4">
        <f t="shared" si="31"/>
        <v>0</v>
      </c>
      <c r="M80" s="4">
        <v>0</v>
      </c>
      <c r="N80" s="4">
        <f t="shared" si="32"/>
        <v>0</v>
      </c>
      <c r="O80" s="4">
        <v>0</v>
      </c>
      <c r="P80" s="4">
        <f t="shared" si="34"/>
        <v>0</v>
      </c>
      <c r="Q80" s="4">
        <v>0</v>
      </c>
      <c r="R80" s="4">
        <f t="shared" si="36"/>
        <v>0</v>
      </c>
      <c r="S80" s="4">
        <f t="shared" ref="S80:S143" si="37">R80</f>
        <v>0</v>
      </c>
    </row>
    <row r="81" spans="1:19" ht="28.5" customHeight="1" x14ac:dyDescent="0.2">
      <c r="A81" s="24" t="s">
        <v>15</v>
      </c>
      <c r="B81" s="15" t="s">
        <v>80</v>
      </c>
      <c r="C81" s="12"/>
      <c r="D81" s="5">
        <v>0</v>
      </c>
      <c r="E81" s="5">
        <v>0</v>
      </c>
      <c r="F81" s="5">
        <v>0</v>
      </c>
      <c r="G81" s="5">
        <f t="shared" si="29"/>
        <v>0</v>
      </c>
      <c r="H81" s="16">
        <v>0</v>
      </c>
      <c r="I81" s="5">
        <v>0</v>
      </c>
      <c r="J81" s="5">
        <f t="shared" si="30"/>
        <v>0</v>
      </c>
      <c r="K81" s="5">
        <v>0</v>
      </c>
      <c r="L81" s="5">
        <f t="shared" si="31"/>
        <v>0</v>
      </c>
      <c r="M81" s="5">
        <v>0</v>
      </c>
      <c r="N81" s="5">
        <f t="shared" si="32"/>
        <v>0</v>
      </c>
      <c r="O81" s="5">
        <v>0</v>
      </c>
      <c r="P81" s="5">
        <f t="shared" si="34"/>
        <v>0</v>
      </c>
      <c r="Q81" s="5">
        <v>0</v>
      </c>
      <c r="R81" s="5">
        <f t="shared" si="36"/>
        <v>0</v>
      </c>
      <c r="S81" s="5">
        <f t="shared" si="37"/>
        <v>0</v>
      </c>
    </row>
    <row r="82" spans="1:19" ht="15" customHeight="1" x14ac:dyDescent="0.2">
      <c r="A82" s="32" t="s">
        <v>16</v>
      </c>
      <c r="B82" s="33" t="s">
        <v>47</v>
      </c>
      <c r="C82" s="1" t="s">
        <v>48</v>
      </c>
      <c r="D82" s="16">
        <v>17</v>
      </c>
      <c r="E82" s="16">
        <v>36</v>
      </c>
      <c r="F82" s="16">
        <v>25.666666666666668</v>
      </c>
      <c r="G82" s="16">
        <f t="shared" si="29"/>
        <v>26.222222222222225</v>
      </c>
      <c r="H82" s="16">
        <v>26.222222222222225</v>
      </c>
      <c r="I82" s="16">
        <v>26.222222222222225</v>
      </c>
      <c r="J82" s="16">
        <f t="shared" si="30"/>
        <v>29.296296296296301</v>
      </c>
      <c r="K82" s="16">
        <v>17</v>
      </c>
      <c r="L82" s="16">
        <f t="shared" si="31"/>
        <v>22.962962962962962</v>
      </c>
      <c r="M82" s="16">
        <v>36</v>
      </c>
      <c r="N82" s="16">
        <f t="shared" si="32"/>
        <v>26.407407407407408</v>
      </c>
      <c r="O82" s="16">
        <f>N82</f>
        <v>26.407407407407408</v>
      </c>
      <c r="P82" s="16">
        <f t="shared" si="34"/>
        <v>26.469135802469136</v>
      </c>
      <c r="Q82" s="16">
        <f>P82</f>
        <v>26.469135802469136</v>
      </c>
      <c r="R82" s="16">
        <f t="shared" si="36"/>
        <v>29.625514403292183</v>
      </c>
      <c r="S82" s="16">
        <f t="shared" si="37"/>
        <v>29.625514403292183</v>
      </c>
    </row>
    <row r="83" spans="1:19" ht="15" customHeight="1" x14ac:dyDescent="0.2">
      <c r="A83" s="32"/>
      <c r="B83" s="33"/>
      <c r="C83" s="1" t="s">
        <v>30</v>
      </c>
      <c r="D83" s="5">
        <v>0.78</v>
      </c>
      <c r="E83" s="5">
        <v>1.0796300000000001</v>
      </c>
      <c r="F83" s="5">
        <v>1.04308</v>
      </c>
      <c r="G83" s="5">
        <f t="shared" si="29"/>
        <v>0.96756999999999993</v>
      </c>
      <c r="H83" s="16">
        <v>0.96756999999999993</v>
      </c>
      <c r="I83" s="5">
        <v>0.96756999999999993</v>
      </c>
      <c r="J83" s="5">
        <f t="shared" si="30"/>
        <v>1.0300933333333333</v>
      </c>
      <c r="K83" s="5">
        <v>0.78</v>
      </c>
      <c r="L83" s="5">
        <f t="shared" si="31"/>
        <v>0.9302166666666668</v>
      </c>
      <c r="M83" s="5">
        <v>1.0796300000000001</v>
      </c>
      <c r="N83" s="5">
        <f t="shared" si="32"/>
        <v>0.94240000000000013</v>
      </c>
      <c r="O83" s="5">
        <f t="shared" ref="O83:O144" si="38">N83</f>
        <v>0.94240000000000013</v>
      </c>
      <c r="P83" s="5">
        <f t="shared" si="34"/>
        <v>0.93401000000000012</v>
      </c>
      <c r="Q83" s="5">
        <f>P83</f>
        <v>0.93401000000000012</v>
      </c>
      <c r="R83" s="5">
        <f t="shared" si="36"/>
        <v>0.9853466666666667</v>
      </c>
      <c r="S83" s="5">
        <f t="shared" si="37"/>
        <v>0.9853466666666667</v>
      </c>
    </row>
    <row r="84" spans="1:19" ht="15" customHeight="1" x14ac:dyDescent="0.2">
      <c r="A84" s="32" t="s">
        <v>17</v>
      </c>
      <c r="B84" s="33" t="s">
        <v>49</v>
      </c>
      <c r="C84" s="1" t="s">
        <v>48</v>
      </c>
      <c r="D84" s="4">
        <v>17</v>
      </c>
      <c r="E84" s="4">
        <v>36</v>
      </c>
      <c r="F84" s="4">
        <v>25.666666666666668</v>
      </c>
      <c r="G84" s="4">
        <f t="shared" si="29"/>
        <v>26.222222222222225</v>
      </c>
      <c r="H84" s="16">
        <v>26.222222222222225</v>
      </c>
      <c r="I84" s="4">
        <v>26.222222222222225</v>
      </c>
      <c r="J84" s="4">
        <f t="shared" si="30"/>
        <v>29.296296296296301</v>
      </c>
      <c r="K84" s="5">
        <v>17</v>
      </c>
      <c r="L84" s="5">
        <f t="shared" si="31"/>
        <v>22.962962962962962</v>
      </c>
      <c r="M84" s="5">
        <v>36</v>
      </c>
      <c r="N84" s="5">
        <f t="shared" si="32"/>
        <v>26.407407407407408</v>
      </c>
      <c r="O84" s="5">
        <f t="shared" ref="O84:O85" si="39">N84</f>
        <v>26.407407407407408</v>
      </c>
      <c r="P84" s="5">
        <f t="shared" si="34"/>
        <v>26.469135802469136</v>
      </c>
      <c r="Q84" s="5">
        <f t="shared" ref="Q84:Q85" si="40">P84</f>
        <v>26.469135802469136</v>
      </c>
      <c r="R84" s="4">
        <f t="shared" si="36"/>
        <v>29.625514403292183</v>
      </c>
      <c r="S84" s="4">
        <f t="shared" si="37"/>
        <v>29.625514403292183</v>
      </c>
    </row>
    <row r="85" spans="1:19" ht="15" customHeight="1" x14ac:dyDescent="0.2">
      <c r="A85" s="32"/>
      <c r="B85" s="33"/>
      <c r="C85" s="1" t="s">
        <v>30</v>
      </c>
      <c r="D85" s="5">
        <v>0.78</v>
      </c>
      <c r="E85" s="5">
        <v>1.08</v>
      </c>
      <c r="F85" s="5">
        <v>1.0432033333333333</v>
      </c>
      <c r="G85" s="5">
        <f t="shared" si="29"/>
        <v>0.96773444444444445</v>
      </c>
      <c r="H85" s="16">
        <v>0.96773444444444445</v>
      </c>
      <c r="I85" s="5">
        <v>0.96773444444444445</v>
      </c>
      <c r="J85" s="5">
        <f t="shared" si="30"/>
        <v>1.0303125925925927</v>
      </c>
      <c r="K85" s="5">
        <v>0.78</v>
      </c>
      <c r="L85" s="5">
        <f t="shared" si="31"/>
        <v>0.93031259259259258</v>
      </c>
      <c r="M85" s="5">
        <v>1.08</v>
      </c>
      <c r="N85" s="5">
        <f t="shared" si="32"/>
        <v>0.94257814814814811</v>
      </c>
      <c r="O85" s="5">
        <f t="shared" si="39"/>
        <v>0.94257814814814811</v>
      </c>
      <c r="P85" s="5">
        <f t="shared" si="34"/>
        <v>0.93419271604938281</v>
      </c>
      <c r="Q85" s="5">
        <f t="shared" si="40"/>
        <v>0.93419271604938281</v>
      </c>
      <c r="R85" s="5">
        <f t="shared" si="36"/>
        <v>0.9855902880658437</v>
      </c>
      <c r="S85" s="5">
        <f t="shared" si="37"/>
        <v>0.9855902880658437</v>
      </c>
    </row>
    <row r="86" spans="1:19" ht="15" customHeight="1" x14ac:dyDescent="0.2">
      <c r="A86" s="32" t="s">
        <v>18</v>
      </c>
      <c r="B86" s="33" t="s">
        <v>50</v>
      </c>
      <c r="C86" s="1" t="s">
        <v>48</v>
      </c>
      <c r="D86" s="4">
        <v>0</v>
      </c>
      <c r="E86" s="4">
        <v>0</v>
      </c>
      <c r="F86" s="4">
        <v>0</v>
      </c>
      <c r="G86" s="4">
        <f t="shared" si="29"/>
        <v>0</v>
      </c>
      <c r="H86" s="16">
        <v>0</v>
      </c>
      <c r="I86" s="4">
        <v>0</v>
      </c>
      <c r="J86" s="4">
        <f t="shared" si="30"/>
        <v>0</v>
      </c>
      <c r="K86" s="5">
        <f t="shared" ref="K86:K144" si="41">J86</f>
        <v>0</v>
      </c>
      <c r="L86" s="5">
        <f t="shared" si="31"/>
        <v>0</v>
      </c>
      <c r="M86" s="5">
        <f t="shared" ref="M86:M144" si="42">L86</f>
        <v>0</v>
      </c>
      <c r="N86" s="5">
        <f t="shared" si="32"/>
        <v>0</v>
      </c>
      <c r="O86" s="5">
        <f t="shared" si="38"/>
        <v>0</v>
      </c>
      <c r="P86" s="5">
        <f t="shared" si="34"/>
        <v>0</v>
      </c>
      <c r="Q86" s="5">
        <f t="shared" ref="Q86:Q144" si="43">P86</f>
        <v>0</v>
      </c>
      <c r="R86" s="4">
        <f t="shared" si="36"/>
        <v>0</v>
      </c>
      <c r="S86" s="4">
        <f t="shared" si="37"/>
        <v>0</v>
      </c>
    </row>
    <row r="87" spans="1:19" ht="15" customHeight="1" x14ac:dyDescent="0.2">
      <c r="A87" s="32"/>
      <c r="B87" s="33"/>
      <c r="C87" s="1" t="s">
        <v>30</v>
      </c>
      <c r="D87" s="5">
        <v>0</v>
      </c>
      <c r="E87" s="5">
        <v>0</v>
      </c>
      <c r="F87" s="5">
        <v>0</v>
      </c>
      <c r="G87" s="5">
        <f t="shared" si="29"/>
        <v>0</v>
      </c>
      <c r="H87" s="16">
        <v>0</v>
      </c>
      <c r="I87" s="5">
        <v>0</v>
      </c>
      <c r="J87" s="5">
        <f t="shared" si="30"/>
        <v>0</v>
      </c>
      <c r="K87" s="5">
        <f t="shared" si="41"/>
        <v>0</v>
      </c>
      <c r="L87" s="5">
        <f t="shared" si="31"/>
        <v>0</v>
      </c>
      <c r="M87" s="5">
        <f t="shared" si="42"/>
        <v>0</v>
      </c>
      <c r="N87" s="5">
        <f t="shared" si="32"/>
        <v>0</v>
      </c>
      <c r="O87" s="5">
        <f t="shared" si="38"/>
        <v>0</v>
      </c>
      <c r="P87" s="5">
        <f t="shared" si="34"/>
        <v>0</v>
      </c>
      <c r="Q87" s="5">
        <f t="shared" si="43"/>
        <v>0</v>
      </c>
      <c r="R87" s="5">
        <f t="shared" si="36"/>
        <v>0</v>
      </c>
      <c r="S87" s="5">
        <f t="shared" si="37"/>
        <v>0</v>
      </c>
    </row>
    <row r="88" spans="1:19" ht="15" customHeight="1" x14ac:dyDescent="0.2">
      <c r="A88" s="32" t="s">
        <v>81</v>
      </c>
      <c r="B88" s="33" t="s">
        <v>51</v>
      </c>
      <c r="C88" s="1" t="s">
        <v>48</v>
      </c>
      <c r="D88" s="4">
        <v>0</v>
      </c>
      <c r="E88" s="4">
        <v>0</v>
      </c>
      <c r="F88" s="4">
        <v>0</v>
      </c>
      <c r="G88" s="4">
        <f t="shared" si="29"/>
        <v>0</v>
      </c>
      <c r="H88" s="16">
        <v>0</v>
      </c>
      <c r="I88" s="4">
        <v>0</v>
      </c>
      <c r="J88" s="4">
        <f t="shared" si="30"/>
        <v>0</v>
      </c>
      <c r="K88" s="5">
        <f t="shared" si="41"/>
        <v>0</v>
      </c>
      <c r="L88" s="5">
        <f t="shared" si="31"/>
        <v>0</v>
      </c>
      <c r="M88" s="5">
        <f t="shared" si="42"/>
        <v>0</v>
      </c>
      <c r="N88" s="5">
        <f t="shared" si="32"/>
        <v>0</v>
      </c>
      <c r="O88" s="5">
        <f t="shared" si="38"/>
        <v>0</v>
      </c>
      <c r="P88" s="5">
        <f t="shared" si="34"/>
        <v>0</v>
      </c>
      <c r="Q88" s="5">
        <f t="shared" si="43"/>
        <v>0</v>
      </c>
      <c r="R88" s="4">
        <f t="shared" si="36"/>
        <v>0</v>
      </c>
      <c r="S88" s="4">
        <f t="shared" si="37"/>
        <v>0</v>
      </c>
    </row>
    <row r="89" spans="1:19" ht="15" customHeight="1" x14ac:dyDescent="0.2">
      <c r="A89" s="32"/>
      <c r="B89" s="33"/>
      <c r="C89" s="1" t="s">
        <v>30</v>
      </c>
      <c r="D89" s="5">
        <v>0</v>
      </c>
      <c r="E89" s="5">
        <v>0</v>
      </c>
      <c r="F89" s="5">
        <v>0</v>
      </c>
      <c r="G89" s="5">
        <f t="shared" si="29"/>
        <v>0</v>
      </c>
      <c r="H89" s="16">
        <v>0</v>
      </c>
      <c r="I89" s="5">
        <v>0</v>
      </c>
      <c r="J89" s="5">
        <f t="shared" si="30"/>
        <v>0</v>
      </c>
      <c r="K89" s="5">
        <f t="shared" si="41"/>
        <v>0</v>
      </c>
      <c r="L89" s="5">
        <f t="shared" si="31"/>
        <v>0</v>
      </c>
      <c r="M89" s="5">
        <f t="shared" si="42"/>
        <v>0</v>
      </c>
      <c r="N89" s="5">
        <f t="shared" si="32"/>
        <v>0</v>
      </c>
      <c r="O89" s="5">
        <f t="shared" si="38"/>
        <v>0</v>
      </c>
      <c r="P89" s="5">
        <f t="shared" si="34"/>
        <v>0</v>
      </c>
      <c r="Q89" s="5">
        <f t="shared" si="43"/>
        <v>0</v>
      </c>
      <c r="R89" s="5">
        <f t="shared" si="36"/>
        <v>0</v>
      </c>
      <c r="S89" s="5">
        <f t="shared" si="37"/>
        <v>0</v>
      </c>
    </row>
    <row r="90" spans="1:19" ht="15" customHeight="1" x14ac:dyDescent="0.2">
      <c r="A90" s="32" t="s">
        <v>82</v>
      </c>
      <c r="B90" s="33" t="s">
        <v>53</v>
      </c>
      <c r="C90" s="1" t="s">
        <v>48</v>
      </c>
      <c r="D90" s="4">
        <v>0</v>
      </c>
      <c r="E90" s="4">
        <v>0</v>
      </c>
      <c r="F90" s="4">
        <v>0</v>
      </c>
      <c r="G90" s="4">
        <f t="shared" si="29"/>
        <v>0</v>
      </c>
      <c r="H90" s="16">
        <v>0</v>
      </c>
      <c r="I90" s="4">
        <v>0</v>
      </c>
      <c r="J90" s="4">
        <f t="shared" si="30"/>
        <v>0</v>
      </c>
      <c r="K90" s="5">
        <f t="shared" ref="K90:K91" si="44">J90</f>
        <v>0</v>
      </c>
      <c r="L90" s="5">
        <f t="shared" si="31"/>
        <v>0</v>
      </c>
      <c r="M90" s="5">
        <f t="shared" ref="M90:M91" si="45">L90</f>
        <v>0</v>
      </c>
      <c r="N90" s="5">
        <f t="shared" si="32"/>
        <v>0</v>
      </c>
      <c r="O90" s="5">
        <f t="shared" ref="O90:O91" si="46">N90</f>
        <v>0</v>
      </c>
      <c r="P90" s="5">
        <f t="shared" si="34"/>
        <v>0</v>
      </c>
      <c r="Q90" s="5">
        <f t="shared" ref="Q90:Q91" si="47">P90</f>
        <v>0</v>
      </c>
      <c r="R90" s="4">
        <f t="shared" si="36"/>
        <v>0</v>
      </c>
      <c r="S90" s="4">
        <f t="shared" si="37"/>
        <v>0</v>
      </c>
    </row>
    <row r="91" spans="1:19" ht="15" customHeight="1" x14ac:dyDescent="0.2">
      <c r="A91" s="32"/>
      <c r="B91" s="33"/>
      <c r="C91" s="1" t="s">
        <v>30</v>
      </c>
      <c r="D91" s="5">
        <v>0</v>
      </c>
      <c r="E91" s="5">
        <v>0</v>
      </c>
      <c r="F91" s="5">
        <v>0</v>
      </c>
      <c r="G91" s="5">
        <f t="shared" si="29"/>
        <v>0</v>
      </c>
      <c r="H91" s="16">
        <v>0</v>
      </c>
      <c r="I91" s="5">
        <v>0</v>
      </c>
      <c r="J91" s="5">
        <f t="shared" si="30"/>
        <v>0</v>
      </c>
      <c r="K91" s="5">
        <f t="shared" si="44"/>
        <v>0</v>
      </c>
      <c r="L91" s="5">
        <f t="shared" si="31"/>
        <v>0</v>
      </c>
      <c r="M91" s="5">
        <f t="shared" si="45"/>
        <v>0</v>
      </c>
      <c r="N91" s="5">
        <f t="shared" si="32"/>
        <v>0</v>
      </c>
      <c r="O91" s="5">
        <f t="shared" si="46"/>
        <v>0</v>
      </c>
      <c r="P91" s="5">
        <f t="shared" si="34"/>
        <v>0</v>
      </c>
      <c r="Q91" s="5">
        <f t="shared" si="47"/>
        <v>0</v>
      </c>
      <c r="R91" s="5">
        <f t="shared" si="36"/>
        <v>0</v>
      </c>
      <c r="S91" s="5">
        <f t="shared" si="37"/>
        <v>0</v>
      </c>
    </row>
    <row r="92" spans="1:19" ht="15" customHeight="1" x14ac:dyDescent="0.2">
      <c r="A92" s="32" t="s">
        <v>19</v>
      </c>
      <c r="B92" s="33" t="s">
        <v>54</v>
      </c>
      <c r="C92" s="1" t="s">
        <v>48</v>
      </c>
      <c r="D92" s="4">
        <v>37</v>
      </c>
      <c r="E92" s="4">
        <v>190</v>
      </c>
      <c r="F92" s="4">
        <v>98.333333333333329</v>
      </c>
      <c r="G92" s="4">
        <f t="shared" si="29"/>
        <v>108.44444444444444</v>
      </c>
      <c r="H92" s="4">
        <v>108.44444444444444</v>
      </c>
      <c r="I92" s="4">
        <v>108.44444444444444</v>
      </c>
      <c r="J92" s="4">
        <f t="shared" si="30"/>
        <v>132.25925925925927</v>
      </c>
      <c r="K92" s="4">
        <v>37</v>
      </c>
      <c r="L92" s="4">
        <f t="shared" si="31"/>
        <v>81.259259259259252</v>
      </c>
      <c r="M92" s="4">
        <v>190</v>
      </c>
      <c r="N92" s="4">
        <f t="shared" si="32"/>
        <v>111.81481481481482</v>
      </c>
      <c r="O92" s="4">
        <f t="shared" si="38"/>
        <v>111.81481481481482</v>
      </c>
      <c r="P92" s="4">
        <f t="shared" si="34"/>
        <v>112.93827160493828</v>
      </c>
      <c r="Q92" s="4">
        <f t="shared" si="43"/>
        <v>112.93827160493828</v>
      </c>
      <c r="R92" s="4">
        <f t="shared" si="36"/>
        <v>138.25102880658437</v>
      </c>
      <c r="S92" s="4">
        <f t="shared" si="37"/>
        <v>138.25102880658437</v>
      </c>
    </row>
    <row r="93" spans="1:19" ht="15" customHeight="1" x14ac:dyDescent="0.2">
      <c r="A93" s="32"/>
      <c r="B93" s="33"/>
      <c r="C93" s="1" t="s">
        <v>30</v>
      </c>
      <c r="D93" s="5">
        <v>2.0299999999999998</v>
      </c>
      <c r="E93" s="5">
        <v>2.8777699999999999</v>
      </c>
      <c r="F93" s="5">
        <v>2.856923333333333</v>
      </c>
      <c r="G93" s="5">
        <f t="shared" si="29"/>
        <v>2.5882311111111105</v>
      </c>
      <c r="H93" s="16">
        <v>2.5882311111111105</v>
      </c>
      <c r="I93" s="5">
        <v>2.5882311111111105</v>
      </c>
      <c r="J93" s="5">
        <f t="shared" si="30"/>
        <v>2.7743081481481475</v>
      </c>
      <c r="K93" s="5">
        <v>2.0299999999999998</v>
      </c>
      <c r="L93" s="5">
        <f t="shared" si="31"/>
        <v>2.4917181481481481</v>
      </c>
      <c r="M93" s="5">
        <v>2.8777699999999999</v>
      </c>
      <c r="N93" s="5">
        <f t="shared" si="32"/>
        <v>2.4986670370370367</v>
      </c>
      <c r="O93" s="5">
        <f t="shared" si="38"/>
        <v>2.4986670370370367</v>
      </c>
      <c r="P93" s="5">
        <f t="shared" si="34"/>
        <v>2.4688123456790119</v>
      </c>
      <c r="Q93" s="5">
        <f t="shared" si="43"/>
        <v>2.4688123456790119</v>
      </c>
      <c r="R93" s="5">
        <f t="shared" si="36"/>
        <v>2.6150831275720159</v>
      </c>
      <c r="S93" s="5">
        <f t="shared" si="37"/>
        <v>2.6150831275720159</v>
      </c>
    </row>
    <row r="94" spans="1:19" ht="15" customHeight="1" x14ac:dyDescent="0.2">
      <c r="A94" s="32" t="s">
        <v>20</v>
      </c>
      <c r="B94" s="33" t="s">
        <v>49</v>
      </c>
      <c r="C94" s="1" t="s">
        <v>48</v>
      </c>
      <c r="D94" s="4">
        <v>31</v>
      </c>
      <c r="E94" s="4">
        <v>183</v>
      </c>
      <c r="F94" s="4">
        <v>93</v>
      </c>
      <c r="G94" s="4">
        <f t="shared" si="29"/>
        <v>102.33333333333333</v>
      </c>
      <c r="H94" s="4">
        <v>102.33333333333333</v>
      </c>
      <c r="I94" s="4">
        <v>102.33333333333333</v>
      </c>
      <c r="J94" s="4">
        <f t="shared" si="30"/>
        <v>126.1111111111111</v>
      </c>
      <c r="K94" s="4">
        <f>K92-K100</f>
        <v>31</v>
      </c>
      <c r="L94" s="4">
        <f t="shared" si="31"/>
        <v>75.444444444444443</v>
      </c>
      <c r="M94" s="4">
        <f t="shared" ref="M94:Q94" si="48">M92-M100</f>
        <v>183</v>
      </c>
      <c r="N94" s="4">
        <f t="shared" si="32"/>
        <v>105.44444444444444</v>
      </c>
      <c r="O94" s="4">
        <f t="shared" si="48"/>
        <v>105.44444444444446</v>
      </c>
      <c r="P94" s="4">
        <f t="shared" si="34"/>
        <v>106.48148148148148</v>
      </c>
      <c r="Q94" s="4">
        <f t="shared" si="48"/>
        <v>106.4814814814815</v>
      </c>
      <c r="R94" s="4">
        <f t="shared" si="36"/>
        <v>131.641975308642</v>
      </c>
      <c r="S94" s="4">
        <f t="shared" si="37"/>
        <v>131.641975308642</v>
      </c>
    </row>
    <row r="95" spans="1:19" ht="15" customHeight="1" x14ac:dyDescent="0.2">
      <c r="A95" s="32"/>
      <c r="B95" s="33"/>
      <c r="C95" s="1" t="s">
        <v>30</v>
      </c>
      <c r="D95" s="5">
        <v>1.7049999999999998</v>
      </c>
      <c r="E95" s="5">
        <v>2.35677</v>
      </c>
      <c r="F95" s="5">
        <v>2.5182566666666664</v>
      </c>
      <c r="G95" s="5">
        <f t="shared" si="29"/>
        <v>2.1933422222222223</v>
      </c>
      <c r="H95" s="5">
        <v>2.1933422222222214</v>
      </c>
      <c r="I95" s="5">
        <v>2.1933422222222214</v>
      </c>
      <c r="J95" s="5">
        <f t="shared" si="30"/>
        <v>2.3561229629629628</v>
      </c>
      <c r="K95" s="5">
        <f>K93-K101</f>
        <v>1.7049999999999998</v>
      </c>
      <c r="L95" s="5">
        <f t="shared" si="31"/>
        <v>2.1388662962962961</v>
      </c>
      <c r="M95" s="5">
        <f t="shared" ref="M95:Q95" si="49">M93-M101</f>
        <v>2.35677</v>
      </c>
      <c r="N95" s="5">
        <f t="shared" si="32"/>
        <v>2.0850374074074072</v>
      </c>
      <c r="O95" s="5">
        <f t="shared" si="49"/>
        <v>2.0850374074074072</v>
      </c>
      <c r="P95" s="5">
        <f t="shared" si="34"/>
        <v>2.0489358024691358</v>
      </c>
      <c r="Q95" s="5">
        <f t="shared" si="49"/>
        <v>2.0489358024691353</v>
      </c>
      <c r="R95" s="5">
        <f t="shared" si="36"/>
        <v>2.1635810699588478</v>
      </c>
      <c r="S95" s="5">
        <f t="shared" si="37"/>
        <v>2.1635810699588478</v>
      </c>
    </row>
    <row r="96" spans="1:19" ht="15" customHeight="1" x14ac:dyDescent="0.2">
      <c r="A96" s="32" t="s">
        <v>21</v>
      </c>
      <c r="B96" s="33" t="s">
        <v>50</v>
      </c>
      <c r="C96" s="1" t="s">
        <v>48</v>
      </c>
      <c r="D96" s="4">
        <v>0</v>
      </c>
      <c r="E96" s="4">
        <v>0</v>
      </c>
      <c r="F96" s="4">
        <v>0</v>
      </c>
      <c r="G96" s="4">
        <f t="shared" si="29"/>
        <v>0</v>
      </c>
      <c r="H96" s="16">
        <v>0</v>
      </c>
      <c r="I96" s="4">
        <v>0</v>
      </c>
      <c r="J96" s="4">
        <f t="shared" si="30"/>
        <v>0</v>
      </c>
      <c r="K96" s="5">
        <f t="shared" si="41"/>
        <v>0</v>
      </c>
      <c r="L96" s="5">
        <f t="shared" si="31"/>
        <v>0</v>
      </c>
      <c r="M96" s="5">
        <f t="shared" si="42"/>
        <v>0</v>
      </c>
      <c r="N96" s="5">
        <f t="shared" si="32"/>
        <v>0</v>
      </c>
      <c r="O96" s="5">
        <f t="shared" si="38"/>
        <v>0</v>
      </c>
      <c r="P96" s="5">
        <f t="shared" si="34"/>
        <v>0</v>
      </c>
      <c r="Q96" s="5">
        <f t="shared" si="43"/>
        <v>0</v>
      </c>
      <c r="R96" s="4">
        <f t="shared" si="36"/>
        <v>0</v>
      </c>
      <c r="S96" s="4">
        <f t="shared" si="37"/>
        <v>0</v>
      </c>
    </row>
    <row r="97" spans="1:19" ht="15" customHeight="1" x14ac:dyDescent="0.2">
      <c r="A97" s="32"/>
      <c r="B97" s="33"/>
      <c r="C97" s="1" t="s">
        <v>30</v>
      </c>
      <c r="D97" s="5">
        <v>0</v>
      </c>
      <c r="E97" s="5">
        <v>0</v>
      </c>
      <c r="F97" s="5">
        <v>0</v>
      </c>
      <c r="G97" s="5">
        <f t="shared" si="29"/>
        <v>0</v>
      </c>
      <c r="H97" s="16">
        <v>0</v>
      </c>
      <c r="I97" s="5">
        <v>0</v>
      </c>
      <c r="J97" s="5">
        <f t="shared" si="30"/>
        <v>0</v>
      </c>
      <c r="K97" s="5">
        <f t="shared" si="41"/>
        <v>0</v>
      </c>
      <c r="L97" s="5">
        <f t="shared" si="31"/>
        <v>0</v>
      </c>
      <c r="M97" s="5">
        <f t="shared" si="42"/>
        <v>0</v>
      </c>
      <c r="N97" s="5">
        <f t="shared" si="32"/>
        <v>0</v>
      </c>
      <c r="O97" s="5">
        <f t="shared" si="38"/>
        <v>0</v>
      </c>
      <c r="P97" s="5">
        <f t="shared" si="34"/>
        <v>0</v>
      </c>
      <c r="Q97" s="5">
        <f t="shared" si="43"/>
        <v>0</v>
      </c>
      <c r="R97" s="5">
        <f t="shared" si="36"/>
        <v>0</v>
      </c>
      <c r="S97" s="5">
        <f t="shared" si="37"/>
        <v>0</v>
      </c>
    </row>
    <row r="98" spans="1:19" ht="15" customHeight="1" x14ac:dyDescent="0.2">
      <c r="A98" s="32" t="s">
        <v>83</v>
      </c>
      <c r="B98" s="33" t="s">
        <v>51</v>
      </c>
      <c r="C98" s="1" t="s">
        <v>48</v>
      </c>
      <c r="D98" s="4">
        <v>0</v>
      </c>
      <c r="E98" s="4">
        <v>0</v>
      </c>
      <c r="F98" s="4">
        <v>0</v>
      </c>
      <c r="G98" s="4">
        <f t="shared" si="29"/>
        <v>0</v>
      </c>
      <c r="H98" s="16">
        <v>0</v>
      </c>
      <c r="I98" s="4">
        <v>0</v>
      </c>
      <c r="J98" s="4">
        <f t="shared" si="30"/>
        <v>0</v>
      </c>
      <c r="K98" s="5">
        <f t="shared" si="41"/>
        <v>0</v>
      </c>
      <c r="L98" s="5">
        <f t="shared" si="31"/>
        <v>0</v>
      </c>
      <c r="M98" s="5">
        <f t="shared" si="42"/>
        <v>0</v>
      </c>
      <c r="N98" s="5">
        <f t="shared" si="32"/>
        <v>0</v>
      </c>
      <c r="O98" s="5">
        <f t="shared" si="38"/>
        <v>0</v>
      </c>
      <c r="P98" s="5">
        <f t="shared" si="34"/>
        <v>0</v>
      </c>
      <c r="Q98" s="5">
        <f t="shared" si="43"/>
        <v>0</v>
      </c>
      <c r="R98" s="4">
        <f t="shared" si="36"/>
        <v>0</v>
      </c>
      <c r="S98" s="4">
        <f t="shared" si="37"/>
        <v>0</v>
      </c>
    </row>
    <row r="99" spans="1:19" ht="15" customHeight="1" x14ac:dyDescent="0.2">
      <c r="A99" s="32"/>
      <c r="B99" s="33"/>
      <c r="C99" s="1" t="s">
        <v>30</v>
      </c>
      <c r="D99" s="5">
        <v>0</v>
      </c>
      <c r="E99" s="5">
        <v>0</v>
      </c>
      <c r="F99" s="5">
        <v>0</v>
      </c>
      <c r="G99" s="5">
        <f t="shared" si="29"/>
        <v>0</v>
      </c>
      <c r="H99" s="16">
        <v>0</v>
      </c>
      <c r="I99" s="5">
        <v>0</v>
      </c>
      <c r="J99" s="5">
        <f t="shared" si="30"/>
        <v>0</v>
      </c>
      <c r="K99" s="5">
        <f t="shared" si="41"/>
        <v>0</v>
      </c>
      <c r="L99" s="5">
        <f t="shared" si="31"/>
        <v>0</v>
      </c>
      <c r="M99" s="5">
        <f t="shared" si="42"/>
        <v>0</v>
      </c>
      <c r="N99" s="5">
        <f t="shared" si="32"/>
        <v>0</v>
      </c>
      <c r="O99" s="5">
        <f t="shared" si="38"/>
        <v>0</v>
      </c>
      <c r="P99" s="5">
        <f t="shared" si="34"/>
        <v>0</v>
      </c>
      <c r="Q99" s="5">
        <f t="shared" si="43"/>
        <v>0</v>
      </c>
      <c r="R99" s="5">
        <f t="shared" si="36"/>
        <v>0</v>
      </c>
      <c r="S99" s="5">
        <f t="shared" si="37"/>
        <v>0</v>
      </c>
    </row>
    <row r="100" spans="1:19" ht="15" customHeight="1" x14ac:dyDescent="0.2">
      <c r="A100" s="32" t="s">
        <v>84</v>
      </c>
      <c r="B100" s="33" t="s">
        <v>53</v>
      </c>
      <c r="C100" s="1" t="s">
        <v>48</v>
      </c>
      <c r="D100" s="4">
        <v>6</v>
      </c>
      <c r="E100" s="4">
        <v>7</v>
      </c>
      <c r="F100" s="4">
        <v>5.333333333333333</v>
      </c>
      <c r="G100" s="4">
        <f t="shared" si="29"/>
        <v>6.1111111111111107</v>
      </c>
      <c r="H100" s="16">
        <v>6.1111111111111107</v>
      </c>
      <c r="I100" s="4">
        <v>6.1111111111111107</v>
      </c>
      <c r="J100" s="4">
        <f t="shared" si="30"/>
        <v>6.1481481481481479</v>
      </c>
      <c r="K100" s="5">
        <v>6</v>
      </c>
      <c r="L100" s="4">
        <f t="shared" si="31"/>
        <v>5.814814814814814</v>
      </c>
      <c r="M100" s="4">
        <v>7</v>
      </c>
      <c r="N100" s="4">
        <f t="shared" si="32"/>
        <v>6.3703703703703702</v>
      </c>
      <c r="O100" s="4">
        <f t="shared" si="38"/>
        <v>6.3703703703703702</v>
      </c>
      <c r="P100" s="4">
        <f t="shared" si="34"/>
        <v>6.4567901234567904</v>
      </c>
      <c r="Q100" s="4">
        <f t="shared" si="43"/>
        <v>6.4567901234567904</v>
      </c>
      <c r="R100" s="4">
        <f t="shared" si="36"/>
        <v>6.6090534979423872</v>
      </c>
      <c r="S100" s="4">
        <f t="shared" si="37"/>
        <v>6.6090534979423872</v>
      </c>
    </row>
    <row r="101" spans="1:19" ht="15" customHeight="1" x14ac:dyDescent="0.2">
      <c r="A101" s="32"/>
      <c r="B101" s="33"/>
      <c r="C101" s="1" t="s">
        <v>30</v>
      </c>
      <c r="D101" s="5">
        <v>0.32500000000000001</v>
      </c>
      <c r="E101" s="5">
        <v>0.52100000000000002</v>
      </c>
      <c r="F101" s="5">
        <v>0.33866666666666667</v>
      </c>
      <c r="G101" s="5">
        <f t="shared" si="29"/>
        <v>0.3948888888888889</v>
      </c>
      <c r="H101" s="16">
        <v>0.3948888888888889</v>
      </c>
      <c r="I101" s="5">
        <v>0.3948888888888889</v>
      </c>
      <c r="J101" s="4">
        <f t="shared" si="30"/>
        <v>0.41818518518518522</v>
      </c>
      <c r="K101" s="5">
        <v>0.32500000000000001</v>
      </c>
      <c r="L101" s="5">
        <f t="shared" si="31"/>
        <v>0.35285185185185181</v>
      </c>
      <c r="M101" s="5">
        <v>0.52100000000000002</v>
      </c>
      <c r="N101" s="5">
        <f t="shared" si="32"/>
        <v>0.41362962962962962</v>
      </c>
      <c r="O101" s="5">
        <f t="shared" si="38"/>
        <v>0.41362962962962962</v>
      </c>
      <c r="P101" s="5">
        <f t="shared" si="34"/>
        <v>0.41987654320987655</v>
      </c>
      <c r="Q101" s="5">
        <f t="shared" si="43"/>
        <v>0.41987654320987655</v>
      </c>
      <c r="R101" s="5">
        <f t="shared" si="36"/>
        <v>0.45150205761316875</v>
      </c>
      <c r="S101" s="5">
        <f t="shared" si="37"/>
        <v>0.45150205761316875</v>
      </c>
    </row>
    <row r="102" spans="1:19" ht="15" customHeight="1" x14ac:dyDescent="0.2">
      <c r="A102" s="34" t="s">
        <v>22</v>
      </c>
      <c r="B102" s="35" t="s">
        <v>57</v>
      </c>
      <c r="C102" s="1" t="s">
        <v>48</v>
      </c>
      <c r="D102" s="4">
        <v>26</v>
      </c>
      <c r="E102" s="4">
        <v>75</v>
      </c>
      <c r="F102" s="4">
        <v>45.666666666666664</v>
      </c>
      <c r="G102" s="4">
        <f t="shared" si="29"/>
        <v>48.888888888888886</v>
      </c>
      <c r="H102" s="16">
        <v>48.888888888888886</v>
      </c>
      <c r="I102" s="4">
        <v>48.888888888888886</v>
      </c>
      <c r="J102" s="4">
        <f t="shared" si="30"/>
        <v>56.518518518518512</v>
      </c>
      <c r="K102" s="5">
        <v>26</v>
      </c>
      <c r="L102" s="5">
        <f t="shared" si="31"/>
        <v>40.185185185185183</v>
      </c>
      <c r="M102" s="5">
        <v>75</v>
      </c>
      <c r="N102" s="5">
        <f t="shared" si="32"/>
        <v>49.962962962962962</v>
      </c>
      <c r="O102" s="5">
        <f t="shared" si="38"/>
        <v>49.962962962962962</v>
      </c>
      <c r="P102" s="5">
        <f t="shared" si="34"/>
        <v>50.320987654320987</v>
      </c>
      <c r="Q102" s="5">
        <f t="shared" si="43"/>
        <v>50.320987654320987</v>
      </c>
      <c r="R102" s="4">
        <f t="shared" si="36"/>
        <v>58.427983539094647</v>
      </c>
      <c r="S102" s="4">
        <f t="shared" si="37"/>
        <v>58.427983539094647</v>
      </c>
    </row>
    <row r="103" spans="1:19" ht="15" customHeight="1" x14ac:dyDescent="0.2">
      <c r="A103" s="34"/>
      <c r="B103" s="35"/>
      <c r="C103" s="1" t="s">
        <v>30</v>
      </c>
      <c r="D103" s="5">
        <v>1.28</v>
      </c>
      <c r="E103" s="5">
        <v>1.9485399999999999</v>
      </c>
      <c r="F103" s="5">
        <v>1.6838466666666665</v>
      </c>
      <c r="G103" s="5">
        <f t="shared" si="29"/>
        <v>1.6374622222222222</v>
      </c>
      <c r="H103" s="16">
        <v>1.6374622222222222</v>
      </c>
      <c r="I103" s="5">
        <v>1.6374622222222222</v>
      </c>
      <c r="J103" s="5">
        <f t="shared" si="30"/>
        <v>1.7566162962962961</v>
      </c>
      <c r="K103" s="5">
        <v>1.28</v>
      </c>
      <c r="L103" s="5">
        <f t="shared" si="31"/>
        <v>1.5337696296296297</v>
      </c>
      <c r="M103" s="5">
        <v>1.9485399999999999</v>
      </c>
      <c r="N103" s="5">
        <f t="shared" si="32"/>
        <v>1.6220007407407409</v>
      </c>
      <c r="O103" s="5">
        <f t="shared" si="38"/>
        <v>1.6220007407407409</v>
      </c>
      <c r="P103" s="5">
        <f t="shared" si="34"/>
        <v>1.6168469135802468</v>
      </c>
      <c r="Q103" s="5">
        <f t="shared" si="43"/>
        <v>1.6168469135802468</v>
      </c>
      <c r="R103" s="5">
        <f t="shared" si="36"/>
        <v>1.7291292181069959</v>
      </c>
      <c r="S103" s="5">
        <f t="shared" si="37"/>
        <v>1.7291292181069959</v>
      </c>
    </row>
    <row r="104" spans="1:19" ht="15" customHeight="1" x14ac:dyDescent="0.2">
      <c r="A104" s="32" t="s">
        <v>23</v>
      </c>
      <c r="B104" s="33" t="s">
        <v>49</v>
      </c>
      <c r="C104" s="1" t="s">
        <v>48</v>
      </c>
      <c r="D104" s="4">
        <v>20</v>
      </c>
      <c r="E104" s="4">
        <v>68</v>
      </c>
      <c r="F104" s="4">
        <v>40.333333333333329</v>
      </c>
      <c r="G104" s="4">
        <f t="shared" si="29"/>
        <v>42.777777777777771</v>
      </c>
      <c r="H104" s="4">
        <v>42.777777777777771</v>
      </c>
      <c r="I104" s="4">
        <v>42.777777777777771</v>
      </c>
      <c r="J104" s="4">
        <f t="shared" si="30"/>
        <v>50.37037037037036</v>
      </c>
      <c r="K104" s="4">
        <f>K102-K110</f>
        <v>20</v>
      </c>
      <c r="L104" s="4">
        <f t="shared" si="31"/>
        <v>34.370370370370367</v>
      </c>
      <c r="M104" s="4">
        <f t="shared" ref="M104:Q104" si="50">M102-M110</f>
        <v>68</v>
      </c>
      <c r="N104" s="4">
        <f t="shared" si="32"/>
        <v>43.592592592592588</v>
      </c>
      <c r="O104" s="4">
        <f t="shared" si="50"/>
        <v>43.592592592592595</v>
      </c>
      <c r="P104" s="4">
        <f t="shared" si="34"/>
        <v>43.864197530864203</v>
      </c>
      <c r="Q104" s="4">
        <f t="shared" si="50"/>
        <v>43.864197530864196</v>
      </c>
      <c r="R104" s="4">
        <f t="shared" si="36"/>
        <v>51.818930041152264</v>
      </c>
      <c r="S104" s="4">
        <f t="shared" si="37"/>
        <v>51.818930041152264</v>
      </c>
    </row>
    <row r="105" spans="1:19" ht="15" customHeight="1" x14ac:dyDescent="0.2">
      <c r="A105" s="32"/>
      <c r="B105" s="33"/>
      <c r="C105" s="1" t="s">
        <v>30</v>
      </c>
      <c r="D105" s="5">
        <v>0.95500000000000007</v>
      </c>
      <c r="E105" s="5">
        <v>1.42754</v>
      </c>
      <c r="F105" s="5">
        <v>1.3451799999999998</v>
      </c>
      <c r="G105" s="5">
        <f t="shared" si="29"/>
        <v>1.2425733333333333</v>
      </c>
      <c r="H105" s="5">
        <v>1.2425733333333333</v>
      </c>
      <c r="I105" s="5">
        <v>1.2425733333333333</v>
      </c>
      <c r="J105" s="5">
        <f t="shared" si="30"/>
        <v>1.3384311111111111</v>
      </c>
      <c r="K105" s="5">
        <f>K103-K111</f>
        <v>0.95500000000000007</v>
      </c>
      <c r="L105" s="5">
        <f t="shared" si="31"/>
        <v>1.1809177777777777</v>
      </c>
      <c r="M105" s="5">
        <f t="shared" ref="M105:Q105" si="51">M103-M111</f>
        <v>1.42754</v>
      </c>
      <c r="N105" s="5">
        <f t="shared" si="32"/>
        <v>1.2083711111111113</v>
      </c>
      <c r="O105" s="5">
        <f t="shared" si="51"/>
        <v>1.2083711111111113</v>
      </c>
      <c r="P105" s="5">
        <f t="shared" si="34"/>
        <v>1.1969703703703705</v>
      </c>
      <c r="Q105" s="5">
        <f t="shared" si="51"/>
        <v>1.1969703703703702</v>
      </c>
      <c r="R105" s="5">
        <f t="shared" si="36"/>
        <v>1.2776271604938272</v>
      </c>
      <c r="S105" s="5">
        <f t="shared" si="37"/>
        <v>1.2776271604938272</v>
      </c>
    </row>
    <row r="106" spans="1:19" ht="15" customHeight="1" x14ac:dyDescent="0.2">
      <c r="A106" s="32" t="s">
        <v>24</v>
      </c>
      <c r="B106" s="33" t="s">
        <v>50</v>
      </c>
      <c r="C106" s="1" t="s">
        <v>48</v>
      </c>
      <c r="D106" s="4">
        <v>0</v>
      </c>
      <c r="E106" s="4">
        <v>0</v>
      </c>
      <c r="F106" s="4">
        <v>0</v>
      </c>
      <c r="G106" s="4">
        <f t="shared" si="29"/>
        <v>0</v>
      </c>
      <c r="H106" s="16">
        <v>0</v>
      </c>
      <c r="I106" s="4">
        <v>0</v>
      </c>
      <c r="J106" s="4">
        <f t="shared" si="30"/>
        <v>0</v>
      </c>
      <c r="K106" s="5">
        <f t="shared" si="41"/>
        <v>0</v>
      </c>
      <c r="L106" s="5">
        <f t="shared" si="31"/>
        <v>0</v>
      </c>
      <c r="M106" s="5">
        <f t="shared" si="42"/>
        <v>0</v>
      </c>
      <c r="N106" s="5">
        <f t="shared" si="32"/>
        <v>0</v>
      </c>
      <c r="O106" s="5">
        <f t="shared" si="38"/>
        <v>0</v>
      </c>
      <c r="P106" s="5">
        <f t="shared" si="34"/>
        <v>0</v>
      </c>
      <c r="Q106" s="5">
        <f t="shared" si="43"/>
        <v>0</v>
      </c>
      <c r="R106" s="4">
        <f t="shared" si="36"/>
        <v>0</v>
      </c>
      <c r="S106" s="4">
        <f t="shared" si="37"/>
        <v>0</v>
      </c>
    </row>
    <row r="107" spans="1:19" ht="15" customHeight="1" x14ac:dyDescent="0.2">
      <c r="A107" s="32"/>
      <c r="B107" s="33"/>
      <c r="C107" s="1" t="s">
        <v>30</v>
      </c>
      <c r="D107" s="5">
        <v>0</v>
      </c>
      <c r="E107" s="5">
        <v>0</v>
      </c>
      <c r="F107" s="5">
        <v>0</v>
      </c>
      <c r="G107" s="5">
        <f t="shared" si="29"/>
        <v>0</v>
      </c>
      <c r="H107" s="16">
        <v>0</v>
      </c>
      <c r="I107" s="5">
        <v>0</v>
      </c>
      <c r="J107" s="5">
        <f t="shared" si="30"/>
        <v>0</v>
      </c>
      <c r="K107" s="5">
        <f t="shared" si="41"/>
        <v>0</v>
      </c>
      <c r="L107" s="5">
        <f t="shared" si="31"/>
        <v>0</v>
      </c>
      <c r="M107" s="5">
        <f t="shared" si="42"/>
        <v>0</v>
      </c>
      <c r="N107" s="5">
        <f t="shared" si="32"/>
        <v>0</v>
      </c>
      <c r="O107" s="5">
        <f t="shared" si="38"/>
        <v>0</v>
      </c>
      <c r="P107" s="5">
        <f t="shared" si="34"/>
        <v>0</v>
      </c>
      <c r="Q107" s="5">
        <f t="shared" si="43"/>
        <v>0</v>
      </c>
      <c r="R107" s="5">
        <f t="shared" si="36"/>
        <v>0</v>
      </c>
      <c r="S107" s="5">
        <f t="shared" si="37"/>
        <v>0</v>
      </c>
    </row>
    <row r="108" spans="1:19" ht="15" customHeight="1" x14ac:dyDescent="0.2">
      <c r="A108" s="32" t="s">
        <v>25</v>
      </c>
      <c r="B108" s="33" t="s">
        <v>51</v>
      </c>
      <c r="C108" s="1" t="s">
        <v>48</v>
      </c>
      <c r="D108" s="4">
        <v>0</v>
      </c>
      <c r="E108" s="4">
        <v>0</v>
      </c>
      <c r="F108" s="4">
        <v>0</v>
      </c>
      <c r="G108" s="4">
        <f t="shared" si="29"/>
        <v>0</v>
      </c>
      <c r="H108" s="16">
        <v>0</v>
      </c>
      <c r="I108" s="4">
        <v>0</v>
      </c>
      <c r="J108" s="4">
        <f t="shared" si="30"/>
        <v>0</v>
      </c>
      <c r="K108" s="5">
        <f t="shared" si="41"/>
        <v>0</v>
      </c>
      <c r="L108" s="5">
        <f t="shared" si="31"/>
        <v>0</v>
      </c>
      <c r="M108" s="5">
        <f t="shared" si="42"/>
        <v>0</v>
      </c>
      <c r="N108" s="5">
        <f t="shared" si="32"/>
        <v>0</v>
      </c>
      <c r="O108" s="5">
        <f t="shared" si="38"/>
        <v>0</v>
      </c>
      <c r="P108" s="5">
        <f t="shared" si="34"/>
        <v>0</v>
      </c>
      <c r="Q108" s="5">
        <f t="shared" si="43"/>
        <v>0</v>
      </c>
      <c r="R108" s="4">
        <f t="shared" si="36"/>
        <v>0</v>
      </c>
      <c r="S108" s="4">
        <f t="shared" si="37"/>
        <v>0</v>
      </c>
    </row>
    <row r="109" spans="1:19" ht="15" customHeight="1" x14ac:dyDescent="0.2">
      <c r="A109" s="32"/>
      <c r="B109" s="33"/>
      <c r="C109" s="1" t="s">
        <v>30</v>
      </c>
      <c r="D109" s="5">
        <v>0</v>
      </c>
      <c r="E109" s="5">
        <v>0</v>
      </c>
      <c r="F109" s="5">
        <v>0</v>
      </c>
      <c r="G109" s="5">
        <f t="shared" si="29"/>
        <v>0</v>
      </c>
      <c r="H109" s="16">
        <v>0</v>
      </c>
      <c r="I109" s="5">
        <v>0</v>
      </c>
      <c r="J109" s="5">
        <f t="shared" si="30"/>
        <v>0</v>
      </c>
      <c r="K109" s="5">
        <f t="shared" si="41"/>
        <v>0</v>
      </c>
      <c r="L109" s="5">
        <f t="shared" si="31"/>
        <v>0</v>
      </c>
      <c r="M109" s="5">
        <f t="shared" si="42"/>
        <v>0</v>
      </c>
      <c r="N109" s="5">
        <f t="shared" si="32"/>
        <v>0</v>
      </c>
      <c r="O109" s="5">
        <f t="shared" si="38"/>
        <v>0</v>
      </c>
      <c r="P109" s="5">
        <f t="shared" si="34"/>
        <v>0</v>
      </c>
      <c r="Q109" s="5">
        <f t="shared" si="43"/>
        <v>0</v>
      </c>
      <c r="R109" s="5">
        <f t="shared" si="36"/>
        <v>0</v>
      </c>
      <c r="S109" s="5">
        <f t="shared" si="37"/>
        <v>0</v>
      </c>
    </row>
    <row r="110" spans="1:19" ht="15" customHeight="1" x14ac:dyDescent="0.2">
      <c r="A110" s="32" t="s">
        <v>26</v>
      </c>
      <c r="B110" s="33" t="s">
        <v>53</v>
      </c>
      <c r="C110" s="1" t="s">
        <v>48</v>
      </c>
      <c r="D110" s="4">
        <v>6</v>
      </c>
      <c r="E110" s="4">
        <v>7</v>
      </c>
      <c r="F110" s="4">
        <v>5.333333333333333</v>
      </c>
      <c r="G110" s="5">
        <f t="shared" si="29"/>
        <v>6.1111111111111107</v>
      </c>
      <c r="H110" s="16">
        <v>6.1111111111111107</v>
      </c>
      <c r="I110" s="4">
        <v>6.1111111111111107</v>
      </c>
      <c r="J110" s="4">
        <f t="shared" si="30"/>
        <v>6.1481481481481479</v>
      </c>
      <c r="K110" s="5">
        <v>6</v>
      </c>
      <c r="L110" s="4">
        <f t="shared" si="31"/>
        <v>5.814814814814814</v>
      </c>
      <c r="M110" s="4">
        <v>7</v>
      </c>
      <c r="N110" s="4">
        <f t="shared" si="32"/>
        <v>6.3703703703703702</v>
      </c>
      <c r="O110" s="4">
        <f t="shared" ref="O110:O111" si="52">N110</f>
        <v>6.3703703703703702</v>
      </c>
      <c r="P110" s="4">
        <f t="shared" si="34"/>
        <v>6.4567901234567904</v>
      </c>
      <c r="Q110" s="4">
        <f t="shared" ref="Q110:Q111" si="53">P110</f>
        <v>6.4567901234567904</v>
      </c>
      <c r="R110" s="4">
        <f t="shared" si="36"/>
        <v>6.6090534979423872</v>
      </c>
      <c r="S110" s="4">
        <f t="shared" si="37"/>
        <v>6.6090534979423872</v>
      </c>
    </row>
    <row r="111" spans="1:19" ht="15" customHeight="1" x14ac:dyDescent="0.2">
      <c r="A111" s="32"/>
      <c r="B111" s="33"/>
      <c r="C111" s="1" t="s">
        <v>30</v>
      </c>
      <c r="D111" s="5">
        <v>0.32500000000000001</v>
      </c>
      <c r="E111" s="5">
        <v>0.52100000000000002</v>
      </c>
      <c r="F111" s="5">
        <v>0.33866666666666667</v>
      </c>
      <c r="G111" s="5">
        <f t="shared" si="29"/>
        <v>0.3948888888888889</v>
      </c>
      <c r="H111" s="16">
        <v>0.3948888888888889</v>
      </c>
      <c r="I111" s="5">
        <v>0.3948888888888889</v>
      </c>
      <c r="J111" s="5">
        <f t="shared" si="30"/>
        <v>0.41818518518518522</v>
      </c>
      <c r="K111" s="5">
        <v>0.32500000000000001</v>
      </c>
      <c r="L111" s="5">
        <f t="shared" si="31"/>
        <v>0.35285185185185181</v>
      </c>
      <c r="M111" s="5">
        <v>0.52100000000000002</v>
      </c>
      <c r="N111" s="5">
        <f t="shared" si="32"/>
        <v>0.41362962962962962</v>
      </c>
      <c r="O111" s="5">
        <f t="shared" si="52"/>
        <v>0.41362962962962962</v>
      </c>
      <c r="P111" s="5">
        <f t="shared" si="34"/>
        <v>0.41987654320987655</v>
      </c>
      <c r="Q111" s="5">
        <f t="shared" si="53"/>
        <v>0.41987654320987655</v>
      </c>
      <c r="R111" s="5">
        <f t="shared" si="36"/>
        <v>0.45150205761316875</v>
      </c>
      <c r="S111" s="5">
        <f t="shared" si="37"/>
        <v>0.45150205761316875</v>
      </c>
    </row>
    <row r="112" spans="1:19" ht="25.5" x14ac:dyDescent="0.2">
      <c r="A112" s="24" t="s">
        <v>27</v>
      </c>
      <c r="B112" s="25" t="s">
        <v>60</v>
      </c>
      <c r="C112" s="1" t="s">
        <v>61</v>
      </c>
      <c r="D112" s="5">
        <v>0.98899999999999999</v>
      </c>
      <c r="E112" s="5">
        <v>2.472</v>
      </c>
      <c r="F112" s="5">
        <v>1.2893333333333332</v>
      </c>
      <c r="G112" s="5">
        <f t="shared" si="29"/>
        <v>1.5834444444444442</v>
      </c>
      <c r="H112" s="5">
        <v>3.4087800000000001</v>
      </c>
      <c r="I112" s="5">
        <v>6.6619999999999999</v>
      </c>
      <c r="J112" s="5">
        <v>3.4087800000000001</v>
      </c>
      <c r="K112" s="5">
        <v>9.5280000000000005</v>
      </c>
      <c r="L112" s="5">
        <v>3.4087800000000001</v>
      </c>
      <c r="M112" s="5">
        <v>3.4087800000000001</v>
      </c>
      <c r="N112" s="5">
        <v>3.4087800000000001</v>
      </c>
      <c r="O112" s="5">
        <v>3.4087800000000001</v>
      </c>
      <c r="P112" s="5">
        <v>3.4087800000000001</v>
      </c>
      <c r="Q112" s="5">
        <v>3.4087800000000001</v>
      </c>
      <c r="R112" s="5">
        <v>3.4087800000000001</v>
      </c>
      <c r="S112" s="5">
        <f t="shared" si="37"/>
        <v>3.4087800000000001</v>
      </c>
    </row>
    <row r="113" spans="1:19" ht="25.5" x14ac:dyDescent="0.2">
      <c r="A113" s="22" t="s">
        <v>28</v>
      </c>
      <c r="B113" s="23" t="s">
        <v>62</v>
      </c>
      <c r="C113" s="1" t="s">
        <v>61</v>
      </c>
      <c r="D113" s="5">
        <v>0</v>
      </c>
      <c r="E113" s="5">
        <v>0</v>
      </c>
      <c r="F113" s="5">
        <v>0</v>
      </c>
      <c r="G113" s="5">
        <f t="shared" si="29"/>
        <v>0</v>
      </c>
      <c r="H113" s="16">
        <v>0</v>
      </c>
      <c r="I113" s="5">
        <v>0</v>
      </c>
      <c r="J113" s="5">
        <f t="shared" si="30"/>
        <v>0</v>
      </c>
      <c r="K113" s="5">
        <f t="shared" si="41"/>
        <v>0</v>
      </c>
      <c r="L113" s="5">
        <f t="shared" si="31"/>
        <v>0</v>
      </c>
      <c r="M113" s="5">
        <f t="shared" si="42"/>
        <v>0</v>
      </c>
      <c r="N113" s="5">
        <f t="shared" si="32"/>
        <v>0</v>
      </c>
      <c r="O113" s="5">
        <f t="shared" si="38"/>
        <v>0</v>
      </c>
      <c r="P113" s="5">
        <f t="shared" si="34"/>
        <v>0</v>
      </c>
      <c r="Q113" s="5">
        <f t="shared" si="43"/>
        <v>0</v>
      </c>
      <c r="R113" s="5">
        <f t="shared" si="36"/>
        <v>0</v>
      </c>
      <c r="S113" s="5">
        <f t="shared" si="37"/>
        <v>0</v>
      </c>
    </row>
    <row r="114" spans="1:19" ht="25.5" x14ac:dyDescent="0.2">
      <c r="A114" s="22" t="s">
        <v>29</v>
      </c>
      <c r="B114" s="23" t="s">
        <v>63</v>
      </c>
      <c r="C114" s="1" t="s">
        <v>61</v>
      </c>
      <c r="D114" s="4">
        <v>0</v>
      </c>
      <c r="E114" s="4">
        <v>0</v>
      </c>
      <c r="F114" s="4">
        <v>0</v>
      </c>
      <c r="G114" s="4">
        <f t="shared" si="29"/>
        <v>0</v>
      </c>
      <c r="H114" s="16">
        <v>0</v>
      </c>
      <c r="I114" s="4">
        <v>0</v>
      </c>
      <c r="J114" s="4">
        <f t="shared" si="30"/>
        <v>0</v>
      </c>
      <c r="K114" s="5">
        <f t="shared" si="41"/>
        <v>0</v>
      </c>
      <c r="L114" s="5">
        <f t="shared" si="31"/>
        <v>0</v>
      </c>
      <c r="M114" s="5">
        <f t="shared" si="42"/>
        <v>0</v>
      </c>
      <c r="N114" s="5">
        <f t="shared" si="32"/>
        <v>0</v>
      </c>
      <c r="O114" s="5">
        <f t="shared" si="38"/>
        <v>0</v>
      </c>
      <c r="P114" s="5">
        <f t="shared" si="34"/>
        <v>0</v>
      </c>
      <c r="Q114" s="5">
        <f t="shared" si="43"/>
        <v>0</v>
      </c>
      <c r="R114" s="4">
        <f t="shared" si="36"/>
        <v>0</v>
      </c>
      <c r="S114" s="4">
        <f t="shared" si="37"/>
        <v>0</v>
      </c>
    </row>
    <row r="115" spans="1:19" ht="25.5" x14ac:dyDescent="0.2">
      <c r="A115" s="22" t="s">
        <v>85</v>
      </c>
      <c r="B115" s="23" t="s">
        <v>65</v>
      </c>
      <c r="C115" s="1" t="s">
        <v>61</v>
      </c>
      <c r="D115" s="17">
        <v>0.98899999999999999</v>
      </c>
      <c r="E115" s="17">
        <v>2.472</v>
      </c>
      <c r="F115" s="17">
        <v>1.2893333333333332</v>
      </c>
      <c r="G115" s="17">
        <f t="shared" si="29"/>
        <v>1.5834444444444442</v>
      </c>
      <c r="H115" s="17">
        <v>3.4087800000000001</v>
      </c>
      <c r="I115" s="5">
        <v>6.6619999999999999</v>
      </c>
      <c r="J115" s="17">
        <v>3.4087800000000001</v>
      </c>
      <c r="K115" s="5">
        <v>9.5280000000000005</v>
      </c>
      <c r="L115" s="17">
        <v>3.4087800000000001</v>
      </c>
      <c r="M115" s="17">
        <v>3.4087800000000001</v>
      </c>
      <c r="N115" s="17">
        <v>3.4087800000000001</v>
      </c>
      <c r="O115" s="17">
        <v>3.4087800000000001</v>
      </c>
      <c r="P115" s="17">
        <v>3.4087800000000001</v>
      </c>
      <c r="Q115" s="17">
        <v>3.4087800000000001</v>
      </c>
      <c r="R115" s="5">
        <v>3.4087800000000001</v>
      </c>
      <c r="S115" s="5">
        <v>3.4087800000000001</v>
      </c>
    </row>
    <row r="116" spans="1:19" ht="25.5" x14ac:dyDescent="0.2">
      <c r="A116" s="22" t="s">
        <v>86</v>
      </c>
      <c r="B116" s="23" t="s">
        <v>67</v>
      </c>
      <c r="C116" s="1" t="s">
        <v>61</v>
      </c>
      <c r="D116" s="4">
        <v>0</v>
      </c>
      <c r="E116" s="4">
        <v>0</v>
      </c>
      <c r="F116" s="4">
        <v>0</v>
      </c>
      <c r="G116" s="4">
        <f t="shared" si="29"/>
        <v>0</v>
      </c>
      <c r="H116" s="16">
        <v>0</v>
      </c>
      <c r="I116" s="4">
        <v>0</v>
      </c>
      <c r="J116" s="4">
        <v>0</v>
      </c>
      <c r="K116" s="5">
        <v>0</v>
      </c>
      <c r="L116" s="5">
        <v>0</v>
      </c>
      <c r="M116" s="5">
        <v>0</v>
      </c>
      <c r="N116" s="5">
        <v>0</v>
      </c>
      <c r="O116" s="5">
        <v>0</v>
      </c>
      <c r="P116" s="5">
        <v>0</v>
      </c>
      <c r="Q116" s="5">
        <v>0</v>
      </c>
      <c r="R116" s="4">
        <v>0</v>
      </c>
      <c r="S116" s="4">
        <v>0</v>
      </c>
    </row>
    <row r="117" spans="1:19" ht="15" customHeight="1" x14ac:dyDescent="0.2">
      <c r="A117" s="34" t="s">
        <v>87</v>
      </c>
      <c r="B117" s="35" t="s">
        <v>69</v>
      </c>
      <c r="C117" s="1" t="s">
        <v>30</v>
      </c>
      <c r="D117" s="5">
        <v>0.32500000000000001</v>
      </c>
      <c r="E117" s="5">
        <v>0.52100000000000002</v>
      </c>
      <c r="F117" s="5">
        <v>0.33866666666666667</v>
      </c>
      <c r="G117" s="5">
        <f t="shared" si="29"/>
        <v>0.3948888888888889</v>
      </c>
      <c r="H117" s="5">
        <v>0.3948888888888889</v>
      </c>
      <c r="I117" s="5">
        <v>0.3948888888888889</v>
      </c>
      <c r="J117" s="5">
        <v>0.3948888888888889</v>
      </c>
      <c r="K117" s="5">
        <v>0.3948888888888889</v>
      </c>
      <c r="L117" s="5">
        <v>0.3948888888888889</v>
      </c>
      <c r="M117" s="5">
        <v>0.3948888888888889</v>
      </c>
      <c r="N117" s="17">
        <v>0.3948888888888889</v>
      </c>
      <c r="O117" s="17">
        <v>0.3948888888888889</v>
      </c>
      <c r="P117" s="17">
        <v>0.3948888888888889</v>
      </c>
      <c r="Q117" s="17">
        <v>0.3948888888888889</v>
      </c>
      <c r="R117" s="5">
        <v>0.3948888888888889</v>
      </c>
      <c r="S117" s="5">
        <v>0.3948888888888889</v>
      </c>
    </row>
    <row r="118" spans="1:19" ht="15" customHeight="1" x14ac:dyDescent="0.2">
      <c r="A118" s="34"/>
      <c r="B118" s="35"/>
      <c r="C118" s="1" t="s">
        <v>70</v>
      </c>
      <c r="D118" s="5">
        <v>0.3651685393258427</v>
      </c>
      <c r="E118" s="5">
        <v>0.58539325842696632</v>
      </c>
      <c r="F118" s="5">
        <v>0.38052434456928841</v>
      </c>
      <c r="G118" s="5">
        <f t="shared" si="29"/>
        <v>0.44369538077403248</v>
      </c>
      <c r="H118" s="5">
        <v>0.44369538077403248</v>
      </c>
      <c r="I118" s="5">
        <v>0.44369538077403248</v>
      </c>
      <c r="J118" s="5">
        <v>0.44369538077403248</v>
      </c>
      <c r="K118" s="5">
        <v>0.44369538077403248</v>
      </c>
      <c r="L118" s="5">
        <v>0.44369538077403248</v>
      </c>
      <c r="M118" s="5">
        <v>0.44369538077403248</v>
      </c>
      <c r="N118" s="17">
        <v>0.44369538077403248</v>
      </c>
      <c r="O118" s="17">
        <v>0.44369538077403248</v>
      </c>
      <c r="P118" s="17">
        <v>0.44369538077403248</v>
      </c>
      <c r="Q118" s="17">
        <v>0.44369538077403248</v>
      </c>
      <c r="R118" s="4">
        <v>0.44369538077403248</v>
      </c>
      <c r="S118" s="4">
        <v>0.44369538077403248</v>
      </c>
    </row>
    <row r="119" spans="1:19" ht="15" customHeight="1" x14ac:dyDescent="0.2">
      <c r="A119" s="34"/>
      <c r="B119" s="35"/>
      <c r="C119" s="1" t="s">
        <v>71</v>
      </c>
      <c r="D119" s="5">
        <v>0.54</v>
      </c>
      <c r="E119" s="5">
        <v>3.6560000000000001</v>
      </c>
      <c r="F119" s="5">
        <v>1.4596666666666669</v>
      </c>
      <c r="G119" s="5">
        <f t="shared" si="29"/>
        <v>1.8852222222222224</v>
      </c>
      <c r="H119" s="5">
        <v>1.8852222222222224</v>
      </c>
      <c r="I119" s="5">
        <v>1.8852222222222224</v>
      </c>
      <c r="J119" s="5">
        <v>1.8852222222222224</v>
      </c>
      <c r="K119" s="5">
        <v>1.8852222222222224</v>
      </c>
      <c r="L119" s="5">
        <v>1.8852222222222224</v>
      </c>
      <c r="M119" s="5">
        <v>1.8852222222222224</v>
      </c>
      <c r="N119" s="17">
        <v>1.8852222222222224</v>
      </c>
      <c r="O119" s="17">
        <v>1.8852222222222224</v>
      </c>
      <c r="P119" s="17">
        <v>1.8852222222222224</v>
      </c>
      <c r="Q119" s="17">
        <v>1.8852222222222224</v>
      </c>
      <c r="R119" s="5">
        <v>1.8852222222222224</v>
      </c>
      <c r="S119" s="5">
        <v>1.8852222222222224</v>
      </c>
    </row>
    <row r="120" spans="1:19" ht="15" customHeight="1" x14ac:dyDescent="0.2">
      <c r="A120" s="34"/>
      <c r="B120" s="35"/>
      <c r="C120" s="1" t="s">
        <v>31</v>
      </c>
      <c r="D120" s="5">
        <v>0</v>
      </c>
      <c r="E120" s="5">
        <v>0</v>
      </c>
      <c r="F120" s="5">
        <v>0</v>
      </c>
      <c r="G120" s="5">
        <f t="shared" si="29"/>
        <v>0</v>
      </c>
      <c r="H120" s="5">
        <v>0</v>
      </c>
      <c r="I120" s="5">
        <v>0</v>
      </c>
      <c r="J120" s="5">
        <f t="shared" si="30"/>
        <v>0</v>
      </c>
      <c r="K120" s="5">
        <f t="shared" ref="K120:Q120" si="54">K124+K128+K132</f>
        <v>0</v>
      </c>
      <c r="L120" s="5">
        <f t="shared" si="31"/>
        <v>0</v>
      </c>
      <c r="M120" s="5">
        <f t="shared" si="54"/>
        <v>0</v>
      </c>
      <c r="N120" s="5">
        <f t="shared" si="32"/>
        <v>0</v>
      </c>
      <c r="O120" s="5">
        <f t="shared" si="54"/>
        <v>0</v>
      </c>
      <c r="P120" s="5">
        <f t="shared" si="34"/>
        <v>0</v>
      </c>
      <c r="Q120" s="5">
        <f t="shared" si="54"/>
        <v>0</v>
      </c>
      <c r="R120" s="4">
        <f t="shared" si="36"/>
        <v>0</v>
      </c>
      <c r="S120" s="4">
        <f t="shared" si="37"/>
        <v>0</v>
      </c>
    </row>
    <row r="121" spans="1:19" ht="15" customHeight="1" x14ac:dyDescent="0.2">
      <c r="A121" s="32" t="s">
        <v>88</v>
      </c>
      <c r="B121" s="33" t="s">
        <v>50</v>
      </c>
      <c r="C121" s="1" t="s">
        <v>30</v>
      </c>
      <c r="D121" s="5">
        <v>0</v>
      </c>
      <c r="E121" s="5">
        <v>0</v>
      </c>
      <c r="F121" s="5">
        <v>0</v>
      </c>
      <c r="G121" s="5">
        <f t="shared" si="29"/>
        <v>0</v>
      </c>
      <c r="H121" s="16">
        <v>0</v>
      </c>
      <c r="I121" s="5">
        <v>0</v>
      </c>
      <c r="J121" s="5">
        <f t="shared" si="30"/>
        <v>0</v>
      </c>
      <c r="K121" s="5">
        <f t="shared" si="41"/>
        <v>0</v>
      </c>
      <c r="L121" s="5">
        <f t="shared" si="31"/>
        <v>0</v>
      </c>
      <c r="M121" s="5">
        <f t="shared" si="42"/>
        <v>0</v>
      </c>
      <c r="N121" s="5">
        <f t="shared" si="32"/>
        <v>0</v>
      </c>
      <c r="O121" s="5">
        <f t="shared" si="38"/>
        <v>0</v>
      </c>
      <c r="P121" s="5">
        <f t="shared" si="34"/>
        <v>0</v>
      </c>
      <c r="Q121" s="5">
        <f t="shared" si="43"/>
        <v>0</v>
      </c>
      <c r="R121" s="5">
        <f t="shared" si="36"/>
        <v>0</v>
      </c>
      <c r="S121" s="5">
        <f t="shared" si="37"/>
        <v>0</v>
      </c>
    </row>
    <row r="122" spans="1:19" ht="15" customHeight="1" x14ac:dyDescent="0.2">
      <c r="A122" s="32"/>
      <c r="B122" s="33"/>
      <c r="C122" s="1" t="s">
        <v>70</v>
      </c>
      <c r="D122" s="4">
        <v>0</v>
      </c>
      <c r="E122" s="4">
        <v>0</v>
      </c>
      <c r="F122" s="4">
        <v>0</v>
      </c>
      <c r="G122" s="4">
        <f t="shared" si="29"/>
        <v>0</v>
      </c>
      <c r="H122" s="16">
        <v>0</v>
      </c>
      <c r="I122" s="4">
        <v>0</v>
      </c>
      <c r="J122" s="4">
        <f t="shared" si="30"/>
        <v>0</v>
      </c>
      <c r="K122" s="5">
        <f t="shared" si="41"/>
        <v>0</v>
      </c>
      <c r="L122" s="5">
        <f t="shared" si="31"/>
        <v>0</v>
      </c>
      <c r="M122" s="5">
        <f t="shared" si="42"/>
        <v>0</v>
      </c>
      <c r="N122" s="5">
        <f t="shared" si="32"/>
        <v>0</v>
      </c>
      <c r="O122" s="5">
        <f t="shared" si="38"/>
        <v>0</v>
      </c>
      <c r="P122" s="5">
        <f t="shared" si="34"/>
        <v>0</v>
      </c>
      <c r="Q122" s="5">
        <f t="shared" si="43"/>
        <v>0</v>
      </c>
      <c r="R122" s="4">
        <f t="shared" si="36"/>
        <v>0</v>
      </c>
      <c r="S122" s="4">
        <f t="shared" si="37"/>
        <v>0</v>
      </c>
    </row>
    <row r="123" spans="1:19" ht="15" customHeight="1" x14ac:dyDescent="0.2">
      <c r="A123" s="32"/>
      <c r="B123" s="33"/>
      <c r="C123" s="1" t="s">
        <v>71</v>
      </c>
      <c r="D123" s="5">
        <v>0</v>
      </c>
      <c r="E123" s="5">
        <v>0</v>
      </c>
      <c r="F123" s="5">
        <v>0</v>
      </c>
      <c r="G123" s="5">
        <f t="shared" si="29"/>
        <v>0</v>
      </c>
      <c r="H123" s="16">
        <v>0</v>
      </c>
      <c r="I123" s="5">
        <v>0</v>
      </c>
      <c r="J123" s="5">
        <f t="shared" si="30"/>
        <v>0</v>
      </c>
      <c r="K123" s="5">
        <f t="shared" si="41"/>
        <v>0</v>
      </c>
      <c r="L123" s="5">
        <f t="shared" si="31"/>
        <v>0</v>
      </c>
      <c r="M123" s="5">
        <f t="shared" si="42"/>
        <v>0</v>
      </c>
      <c r="N123" s="5">
        <f t="shared" si="32"/>
        <v>0</v>
      </c>
      <c r="O123" s="5">
        <f t="shared" si="38"/>
        <v>0</v>
      </c>
      <c r="P123" s="5">
        <f t="shared" si="34"/>
        <v>0</v>
      </c>
      <c r="Q123" s="5">
        <f t="shared" si="43"/>
        <v>0</v>
      </c>
      <c r="R123" s="5">
        <f t="shared" si="36"/>
        <v>0</v>
      </c>
      <c r="S123" s="5">
        <f t="shared" si="37"/>
        <v>0</v>
      </c>
    </row>
    <row r="124" spans="1:19" ht="15" customHeight="1" x14ac:dyDescent="0.2">
      <c r="A124" s="32"/>
      <c r="B124" s="33"/>
      <c r="C124" s="1" t="s">
        <v>31</v>
      </c>
      <c r="D124" s="4">
        <v>0</v>
      </c>
      <c r="E124" s="4">
        <v>0</v>
      </c>
      <c r="F124" s="4">
        <v>0</v>
      </c>
      <c r="G124" s="4">
        <f t="shared" si="29"/>
        <v>0</v>
      </c>
      <c r="H124" s="16">
        <v>0</v>
      </c>
      <c r="I124" s="4">
        <v>0</v>
      </c>
      <c r="J124" s="4">
        <f t="shared" si="30"/>
        <v>0</v>
      </c>
      <c r="K124" s="5">
        <f t="shared" si="41"/>
        <v>0</v>
      </c>
      <c r="L124" s="5">
        <f t="shared" si="31"/>
        <v>0</v>
      </c>
      <c r="M124" s="5">
        <f t="shared" si="42"/>
        <v>0</v>
      </c>
      <c r="N124" s="5">
        <f t="shared" si="32"/>
        <v>0</v>
      </c>
      <c r="O124" s="5">
        <f t="shared" si="38"/>
        <v>0</v>
      </c>
      <c r="P124" s="5">
        <f t="shared" si="34"/>
        <v>0</v>
      </c>
      <c r="Q124" s="5">
        <f t="shared" si="43"/>
        <v>0</v>
      </c>
      <c r="R124" s="4">
        <f t="shared" si="36"/>
        <v>0</v>
      </c>
      <c r="S124" s="4">
        <f t="shared" si="37"/>
        <v>0</v>
      </c>
    </row>
    <row r="125" spans="1:19" ht="15" customHeight="1" x14ac:dyDescent="0.2">
      <c r="A125" s="32" t="s">
        <v>89</v>
      </c>
      <c r="B125" s="33" t="s">
        <v>51</v>
      </c>
      <c r="C125" s="1" t="s">
        <v>30</v>
      </c>
      <c r="D125" s="5">
        <v>0</v>
      </c>
      <c r="E125" s="5">
        <v>0</v>
      </c>
      <c r="F125" s="5">
        <v>0</v>
      </c>
      <c r="G125" s="5">
        <f t="shared" si="29"/>
        <v>0</v>
      </c>
      <c r="H125" s="16">
        <v>0</v>
      </c>
      <c r="I125" s="5">
        <v>0</v>
      </c>
      <c r="J125" s="5">
        <f t="shared" si="30"/>
        <v>0</v>
      </c>
      <c r="K125" s="5">
        <f t="shared" si="41"/>
        <v>0</v>
      </c>
      <c r="L125" s="5">
        <f t="shared" si="31"/>
        <v>0</v>
      </c>
      <c r="M125" s="5">
        <f t="shared" si="42"/>
        <v>0</v>
      </c>
      <c r="N125" s="5">
        <f t="shared" si="32"/>
        <v>0</v>
      </c>
      <c r="O125" s="5">
        <f t="shared" si="38"/>
        <v>0</v>
      </c>
      <c r="P125" s="5">
        <f t="shared" si="34"/>
        <v>0</v>
      </c>
      <c r="Q125" s="5">
        <f t="shared" si="43"/>
        <v>0</v>
      </c>
      <c r="R125" s="5">
        <f t="shared" si="36"/>
        <v>0</v>
      </c>
      <c r="S125" s="5">
        <f t="shared" si="37"/>
        <v>0</v>
      </c>
    </row>
    <row r="126" spans="1:19" ht="15" customHeight="1" x14ac:dyDescent="0.2">
      <c r="A126" s="32"/>
      <c r="B126" s="33"/>
      <c r="C126" s="1" t="s">
        <v>70</v>
      </c>
      <c r="D126" s="4">
        <v>0</v>
      </c>
      <c r="E126" s="4">
        <v>0</v>
      </c>
      <c r="F126" s="4">
        <v>0</v>
      </c>
      <c r="G126" s="4">
        <f t="shared" si="29"/>
        <v>0</v>
      </c>
      <c r="H126" s="16">
        <v>0</v>
      </c>
      <c r="I126" s="4">
        <v>0</v>
      </c>
      <c r="J126" s="4">
        <f t="shared" si="30"/>
        <v>0</v>
      </c>
      <c r="K126" s="5">
        <f t="shared" si="41"/>
        <v>0</v>
      </c>
      <c r="L126" s="5">
        <f t="shared" si="31"/>
        <v>0</v>
      </c>
      <c r="M126" s="5">
        <f t="shared" si="42"/>
        <v>0</v>
      </c>
      <c r="N126" s="5">
        <f t="shared" si="32"/>
        <v>0</v>
      </c>
      <c r="O126" s="5">
        <f t="shared" si="38"/>
        <v>0</v>
      </c>
      <c r="P126" s="5">
        <f t="shared" si="34"/>
        <v>0</v>
      </c>
      <c r="Q126" s="5">
        <f t="shared" si="43"/>
        <v>0</v>
      </c>
      <c r="R126" s="4">
        <f t="shared" si="36"/>
        <v>0</v>
      </c>
      <c r="S126" s="4">
        <f t="shared" si="37"/>
        <v>0</v>
      </c>
    </row>
    <row r="127" spans="1:19" ht="15" customHeight="1" x14ac:dyDescent="0.2">
      <c r="A127" s="32"/>
      <c r="B127" s="33"/>
      <c r="C127" s="1" t="s">
        <v>71</v>
      </c>
      <c r="D127" s="5">
        <v>0</v>
      </c>
      <c r="E127" s="5">
        <v>0</v>
      </c>
      <c r="F127" s="5">
        <v>0</v>
      </c>
      <c r="G127" s="5">
        <f t="shared" si="29"/>
        <v>0</v>
      </c>
      <c r="H127" s="16">
        <v>0</v>
      </c>
      <c r="I127" s="5">
        <v>0</v>
      </c>
      <c r="J127" s="5">
        <f t="shared" si="30"/>
        <v>0</v>
      </c>
      <c r="K127" s="5">
        <f t="shared" si="41"/>
        <v>0</v>
      </c>
      <c r="L127" s="5">
        <f t="shared" si="31"/>
        <v>0</v>
      </c>
      <c r="M127" s="5">
        <f t="shared" si="42"/>
        <v>0</v>
      </c>
      <c r="N127" s="5">
        <f t="shared" si="32"/>
        <v>0</v>
      </c>
      <c r="O127" s="5">
        <f t="shared" si="38"/>
        <v>0</v>
      </c>
      <c r="P127" s="5">
        <f t="shared" si="34"/>
        <v>0</v>
      </c>
      <c r="Q127" s="5">
        <f t="shared" si="43"/>
        <v>0</v>
      </c>
      <c r="R127" s="5">
        <f t="shared" si="36"/>
        <v>0</v>
      </c>
      <c r="S127" s="5">
        <f t="shared" si="37"/>
        <v>0</v>
      </c>
    </row>
    <row r="128" spans="1:19" ht="15" customHeight="1" x14ac:dyDescent="0.2">
      <c r="A128" s="32"/>
      <c r="B128" s="33"/>
      <c r="C128" s="1" t="s">
        <v>31</v>
      </c>
      <c r="D128" s="4">
        <v>0</v>
      </c>
      <c r="E128" s="4">
        <v>0</v>
      </c>
      <c r="F128" s="4">
        <v>0</v>
      </c>
      <c r="G128" s="4">
        <f t="shared" si="29"/>
        <v>0</v>
      </c>
      <c r="H128" s="16">
        <v>0</v>
      </c>
      <c r="I128" s="4">
        <v>0</v>
      </c>
      <c r="J128" s="4">
        <f t="shared" si="30"/>
        <v>0</v>
      </c>
      <c r="K128" s="5">
        <f t="shared" si="41"/>
        <v>0</v>
      </c>
      <c r="L128" s="5">
        <f t="shared" si="31"/>
        <v>0</v>
      </c>
      <c r="M128" s="5">
        <f t="shared" si="42"/>
        <v>0</v>
      </c>
      <c r="N128" s="5">
        <f t="shared" si="32"/>
        <v>0</v>
      </c>
      <c r="O128" s="5">
        <f t="shared" si="38"/>
        <v>0</v>
      </c>
      <c r="P128" s="5">
        <f t="shared" si="34"/>
        <v>0</v>
      </c>
      <c r="Q128" s="5">
        <f t="shared" si="43"/>
        <v>0</v>
      </c>
      <c r="R128" s="4">
        <f t="shared" si="36"/>
        <v>0</v>
      </c>
      <c r="S128" s="4">
        <f t="shared" si="37"/>
        <v>0</v>
      </c>
    </row>
    <row r="129" spans="1:19" ht="15" customHeight="1" x14ac:dyDescent="0.2">
      <c r="A129" s="32" t="s">
        <v>90</v>
      </c>
      <c r="B129" s="33" t="s">
        <v>53</v>
      </c>
      <c r="C129" s="1" t="s">
        <v>30</v>
      </c>
      <c r="D129" s="5">
        <v>0.32500000000000001</v>
      </c>
      <c r="E129" s="5">
        <v>0.52100000000000002</v>
      </c>
      <c r="F129" s="5">
        <v>0.33866666666666667</v>
      </c>
      <c r="G129" s="5">
        <f t="shared" si="29"/>
        <v>0.3948888888888889</v>
      </c>
      <c r="H129" s="16">
        <v>0.3948888888888889</v>
      </c>
      <c r="I129" s="5">
        <v>0.3948888888888889</v>
      </c>
      <c r="J129" s="5">
        <f t="shared" si="30"/>
        <v>0.41818518518518522</v>
      </c>
      <c r="K129" s="5">
        <f>K111</f>
        <v>0.32500000000000001</v>
      </c>
      <c r="L129" s="5">
        <f t="shared" si="31"/>
        <v>0.35285185185185181</v>
      </c>
      <c r="M129" s="5">
        <f>M111</f>
        <v>0.52100000000000002</v>
      </c>
      <c r="N129" s="5">
        <f t="shared" si="32"/>
        <v>0.41362962962962962</v>
      </c>
      <c r="O129" s="5">
        <f t="shared" ref="O129:Q129" si="55">O111</f>
        <v>0.41362962962962962</v>
      </c>
      <c r="P129" s="5">
        <f t="shared" si="34"/>
        <v>0.41987654320987655</v>
      </c>
      <c r="Q129" s="5">
        <f t="shared" si="55"/>
        <v>0.41987654320987655</v>
      </c>
      <c r="R129" s="5">
        <f t="shared" si="36"/>
        <v>0.45150205761316875</v>
      </c>
      <c r="S129" s="5">
        <f t="shared" si="37"/>
        <v>0.45150205761316875</v>
      </c>
    </row>
    <row r="130" spans="1:19" ht="15" customHeight="1" x14ac:dyDescent="0.2">
      <c r="A130" s="32"/>
      <c r="B130" s="33"/>
      <c r="C130" s="1" t="s">
        <v>70</v>
      </c>
      <c r="D130" s="4">
        <v>0.3651685393258427</v>
      </c>
      <c r="E130" s="4">
        <v>0.58539325842696632</v>
      </c>
      <c r="F130" s="4">
        <v>0.38052434456928841</v>
      </c>
      <c r="G130" s="4">
        <f t="shared" si="29"/>
        <v>0.44369538077403248</v>
      </c>
      <c r="H130" s="16">
        <v>0.44369538077403248</v>
      </c>
      <c r="I130" s="5">
        <v>0.44369538077403248</v>
      </c>
      <c r="J130" s="5">
        <f t="shared" si="30"/>
        <v>0.46987099459009568</v>
      </c>
      <c r="K130" s="5">
        <f t="shared" ref="K130:Q130" si="56">K129/0.89</f>
        <v>0.3651685393258427</v>
      </c>
      <c r="L130" s="5">
        <f t="shared" si="31"/>
        <v>0.39646275488972121</v>
      </c>
      <c r="M130" s="5">
        <f t="shared" si="56"/>
        <v>0.58539325842696632</v>
      </c>
      <c r="N130" s="5">
        <f t="shared" si="32"/>
        <v>0.46475239284228048</v>
      </c>
      <c r="O130" s="5">
        <f t="shared" si="56"/>
        <v>0.46475239284228048</v>
      </c>
      <c r="P130" s="5">
        <f t="shared" si="34"/>
        <v>0.47177139686502984</v>
      </c>
      <c r="Q130" s="5">
        <f t="shared" si="56"/>
        <v>0.47177139686502984</v>
      </c>
      <c r="R130" s="4">
        <f t="shared" si="36"/>
        <v>0.50730568271142562</v>
      </c>
      <c r="S130" s="4">
        <f t="shared" si="37"/>
        <v>0.50730568271142562</v>
      </c>
    </row>
    <row r="131" spans="1:19" ht="15" customHeight="1" x14ac:dyDescent="0.2">
      <c r="A131" s="32"/>
      <c r="B131" s="33"/>
      <c r="C131" s="1" t="s">
        <v>71</v>
      </c>
      <c r="D131" s="5">
        <v>0.54</v>
      </c>
      <c r="E131" s="5">
        <v>3.6560000000000001</v>
      </c>
      <c r="F131" s="5">
        <v>1.4596666666666669</v>
      </c>
      <c r="G131" s="5">
        <f t="shared" si="29"/>
        <v>1.8852222222222224</v>
      </c>
      <c r="H131" s="16">
        <v>1.8852222222222224</v>
      </c>
      <c r="I131" s="5">
        <v>1.8852222222222224</v>
      </c>
      <c r="J131" s="5">
        <f t="shared" si="30"/>
        <v>2.3336296296296299</v>
      </c>
      <c r="K131" s="5">
        <f t="shared" si="41"/>
        <v>2.3336296296296299</v>
      </c>
      <c r="L131" s="5">
        <f t="shared" si="31"/>
        <v>1.8928395061728398</v>
      </c>
      <c r="M131" s="5">
        <v>3.6560000000000001</v>
      </c>
      <c r="N131" s="5">
        <f t="shared" si="32"/>
        <v>2.6249506172839507</v>
      </c>
      <c r="O131" s="5">
        <f t="shared" si="38"/>
        <v>2.6249506172839507</v>
      </c>
      <c r="P131" s="5">
        <f t="shared" si="34"/>
        <v>2.8715267489711938</v>
      </c>
      <c r="Q131" s="5">
        <f t="shared" si="43"/>
        <v>2.8715267489711938</v>
      </c>
      <c r="R131" s="5">
        <f t="shared" si="36"/>
        <v>3.0508257887517147</v>
      </c>
      <c r="S131" s="5">
        <f t="shared" si="37"/>
        <v>3.0508257887517147</v>
      </c>
    </row>
    <row r="132" spans="1:19" ht="15" customHeight="1" x14ac:dyDescent="0.2">
      <c r="A132" s="32"/>
      <c r="B132" s="33"/>
      <c r="C132" s="1" t="s">
        <v>31</v>
      </c>
      <c r="D132" s="4">
        <v>0</v>
      </c>
      <c r="E132" s="4">
        <v>0</v>
      </c>
      <c r="F132" s="4">
        <v>0</v>
      </c>
      <c r="G132" s="4">
        <f t="shared" si="29"/>
        <v>0</v>
      </c>
      <c r="H132" s="16">
        <v>0</v>
      </c>
      <c r="I132" s="4">
        <v>0</v>
      </c>
      <c r="J132" s="4">
        <f t="shared" si="30"/>
        <v>0</v>
      </c>
      <c r="K132" s="5">
        <f t="shared" si="41"/>
        <v>0</v>
      </c>
      <c r="L132" s="5">
        <f t="shared" si="31"/>
        <v>0</v>
      </c>
      <c r="M132" s="5">
        <f t="shared" si="42"/>
        <v>0</v>
      </c>
      <c r="N132" s="5">
        <f t="shared" si="32"/>
        <v>0</v>
      </c>
      <c r="O132" s="5">
        <f t="shared" si="38"/>
        <v>0</v>
      </c>
      <c r="P132" s="5">
        <f t="shared" si="34"/>
        <v>0</v>
      </c>
      <c r="Q132" s="5">
        <f t="shared" si="43"/>
        <v>0</v>
      </c>
      <c r="R132" s="4">
        <f t="shared" si="36"/>
        <v>0</v>
      </c>
      <c r="S132" s="4">
        <f t="shared" si="37"/>
        <v>0</v>
      </c>
    </row>
    <row r="133" spans="1:19" ht="15" customHeight="1" x14ac:dyDescent="0.2">
      <c r="A133" s="34" t="s">
        <v>91</v>
      </c>
      <c r="B133" s="35" t="s">
        <v>76</v>
      </c>
      <c r="C133" s="1" t="s">
        <v>30</v>
      </c>
      <c r="D133" s="5">
        <v>0.32500000000000001</v>
      </c>
      <c r="E133" s="5">
        <v>0.52100000000000002</v>
      </c>
      <c r="F133" s="5">
        <v>0.33866666666666667</v>
      </c>
      <c r="G133" s="5">
        <f t="shared" si="29"/>
        <v>0.3948888888888889</v>
      </c>
      <c r="H133" s="5">
        <v>0.3948888888888889</v>
      </c>
      <c r="I133" s="5">
        <v>0.3948888888888889</v>
      </c>
      <c r="J133" s="5">
        <f t="shared" si="30"/>
        <v>0.41818518518518522</v>
      </c>
      <c r="K133" s="5">
        <f t="shared" ref="K133:Q136" si="57">K137+K141+K145</f>
        <v>0.32500000000000001</v>
      </c>
      <c r="L133" s="5">
        <f t="shared" si="31"/>
        <v>0.35285185185185181</v>
      </c>
      <c r="M133" s="5">
        <f t="shared" si="57"/>
        <v>0.52100000000000002</v>
      </c>
      <c r="N133" s="5">
        <f t="shared" si="32"/>
        <v>0.41362962962962962</v>
      </c>
      <c r="O133" s="5">
        <f t="shared" si="57"/>
        <v>0.41362962962962962</v>
      </c>
      <c r="P133" s="5">
        <f t="shared" si="34"/>
        <v>0.41987654320987655</v>
      </c>
      <c r="Q133" s="5">
        <f t="shared" si="57"/>
        <v>0.41987654320987655</v>
      </c>
      <c r="R133" s="5">
        <f t="shared" si="36"/>
        <v>0.45150205761316875</v>
      </c>
      <c r="S133" s="5">
        <f t="shared" si="37"/>
        <v>0.45150205761316875</v>
      </c>
    </row>
    <row r="134" spans="1:19" ht="15" customHeight="1" x14ac:dyDescent="0.2">
      <c r="A134" s="34"/>
      <c r="B134" s="35"/>
      <c r="C134" s="1" t="s">
        <v>70</v>
      </c>
      <c r="D134" s="5">
        <v>0.3651685393258427</v>
      </c>
      <c r="E134" s="5">
        <v>0.58539325842696632</v>
      </c>
      <c r="F134" s="5">
        <v>0.38052434456928841</v>
      </c>
      <c r="G134" s="5">
        <f t="shared" si="29"/>
        <v>0.44369538077403248</v>
      </c>
      <c r="H134" s="5">
        <v>0.44369538077403248</v>
      </c>
      <c r="I134" s="5">
        <v>0.44369538077403248</v>
      </c>
      <c r="J134" s="5">
        <f t="shared" si="30"/>
        <v>0.46987099459009568</v>
      </c>
      <c r="K134" s="5">
        <f t="shared" ref="K134:Q134" si="58">K138+K142+K146</f>
        <v>0.3651685393258427</v>
      </c>
      <c r="L134" s="5">
        <f t="shared" si="31"/>
        <v>0.39646275488972121</v>
      </c>
      <c r="M134" s="5">
        <f t="shared" si="58"/>
        <v>0.58539325842696632</v>
      </c>
      <c r="N134" s="5">
        <f t="shared" si="32"/>
        <v>0.46475239284228048</v>
      </c>
      <c r="O134" s="5">
        <f t="shared" si="58"/>
        <v>0.46475239284228048</v>
      </c>
      <c r="P134" s="5">
        <f t="shared" si="34"/>
        <v>0.47177139686502984</v>
      </c>
      <c r="Q134" s="5">
        <f t="shared" si="58"/>
        <v>0.47177139686502984</v>
      </c>
      <c r="R134" s="5">
        <f t="shared" si="36"/>
        <v>0.50730568271142562</v>
      </c>
      <c r="S134" s="5">
        <f t="shared" si="37"/>
        <v>0.50730568271142562</v>
      </c>
    </row>
    <row r="135" spans="1:19" ht="15" customHeight="1" x14ac:dyDescent="0.2">
      <c r="A135" s="34"/>
      <c r="B135" s="35"/>
      <c r="C135" s="1" t="s">
        <v>71</v>
      </c>
      <c r="D135" s="5">
        <v>0.54</v>
      </c>
      <c r="E135" s="5">
        <v>3.6560000000000001</v>
      </c>
      <c r="F135" s="5">
        <v>1.4596666666666669</v>
      </c>
      <c r="G135" s="5">
        <f t="shared" si="29"/>
        <v>1.8852222222222224</v>
      </c>
      <c r="H135" s="5">
        <v>1.8852222222222224</v>
      </c>
      <c r="I135" s="5">
        <v>1.8852222222222224</v>
      </c>
      <c r="J135" s="5">
        <f t="shared" si="30"/>
        <v>2.3336296296296299</v>
      </c>
      <c r="K135" s="5">
        <f t="shared" si="57"/>
        <v>2.3336296296296299</v>
      </c>
      <c r="L135" s="5">
        <f t="shared" si="31"/>
        <v>1.8928395061728398</v>
      </c>
      <c r="M135" s="5">
        <f t="shared" si="57"/>
        <v>3.6560000000000001</v>
      </c>
      <c r="N135" s="5">
        <f t="shared" si="32"/>
        <v>2.6249506172839507</v>
      </c>
      <c r="O135" s="5">
        <f t="shared" si="57"/>
        <v>2.6249506172839507</v>
      </c>
      <c r="P135" s="5">
        <f t="shared" si="34"/>
        <v>2.8715267489711938</v>
      </c>
      <c r="Q135" s="5">
        <f>Q139+Q143+Q147</f>
        <v>2.8715267489711938</v>
      </c>
      <c r="R135" s="5">
        <f t="shared" si="36"/>
        <v>3.0508257887517147</v>
      </c>
      <c r="S135" s="5">
        <f t="shared" si="37"/>
        <v>3.0508257887517147</v>
      </c>
    </row>
    <row r="136" spans="1:19" ht="15" customHeight="1" x14ac:dyDescent="0.2">
      <c r="A136" s="34"/>
      <c r="B136" s="35"/>
      <c r="C136" s="1" t="s">
        <v>31</v>
      </c>
      <c r="D136" s="5">
        <v>0</v>
      </c>
      <c r="E136" s="5">
        <v>0</v>
      </c>
      <c r="F136" s="5">
        <v>0</v>
      </c>
      <c r="G136" s="5">
        <f t="shared" si="29"/>
        <v>0</v>
      </c>
      <c r="H136" s="5">
        <v>0</v>
      </c>
      <c r="I136" s="5">
        <v>0</v>
      </c>
      <c r="J136" s="5">
        <f t="shared" si="30"/>
        <v>0</v>
      </c>
      <c r="K136" s="5">
        <f t="shared" si="57"/>
        <v>0</v>
      </c>
      <c r="L136" s="5">
        <f t="shared" si="31"/>
        <v>0</v>
      </c>
      <c r="M136" s="5">
        <f t="shared" si="57"/>
        <v>0</v>
      </c>
      <c r="N136" s="5">
        <f t="shared" si="32"/>
        <v>0</v>
      </c>
      <c r="O136" s="5">
        <f t="shared" si="57"/>
        <v>0</v>
      </c>
      <c r="P136" s="5">
        <f t="shared" si="34"/>
        <v>0</v>
      </c>
      <c r="Q136" s="5">
        <f t="shared" si="57"/>
        <v>0</v>
      </c>
      <c r="R136" s="5">
        <f t="shared" si="36"/>
        <v>0</v>
      </c>
      <c r="S136" s="5">
        <f t="shared" si="37"/>
        <v>0</v>
      </c>
    </row>
    <row r="137" spans="1:19" ht="15" customHeight="1" x14ac:dyDescent="0.2">
      <c r="A137" s="32" t="s">
        <v>92</v>
      </c>
      <c r="B137" s="33" t="s">
        <v>50</v>
      </c>
      <c r="C137" s="1" t="s">
        <v>30</v>
      </c>
      <c r="D137" s="5">
        <v>0</v>
      </c>
      <c r="E137" s="5">
        <v>0</v>
      </c>
      <c r="F137" s="5">
        <v>0</v>
      </c>
      <c r="G137" s="5">
        <f t="shared" si="29"/>
        <v>0</v>
      </c>
      <c r="H137" s="16">
        <v>0</v>
      </c>
      <c r="I137" s="5">
        <v>0</v>
      </c>
      <c r="J137" s="5">
        <f t="shared" si="30"/>
        <v>0</v>
      </c>
      <c r="K137" s="5">
        <f t="shared" si="41"/>
        <v>0</v>
      </c>
      <c r="L137" s="5">
        <f t="shared" si="31"/>
        <v>0</v>
      </c>
      <c r="M137" s="5">
        <f t="shared" si="42"/>
        <v>0</v>
      </c>
      <c r="N137" s="5">
        <f t="shared" si="32"/>
        <v>0</v>
      </c>
      <c r="O137" s="5">
        <f t="shared" si="38"/>
        <v>0</v>
      </c>
      <c r="P137" s="5">
        <f t="shared" si="34"/>
        <v>0</v>
      </c>
      <c r="Q137" s="5">
        <f t="shared" si="43"/>
        <v>0</v>
      </c>
      <c r="R137" s="5">
        <f t="shared" si="36"/>
        <v>0</v>
      </c>
      <c r="S137" s="5">
        <f t="shared" si="37"/>
        <v>0</v>
      </c>
    </row>
    <row r="138" spans="1:19" ht="15" customHeight="1" x14ac:dyDescent="0.2">
      <c r="A138" s="32"/>
      <c r="B138" s="33"/>
      <c r="C138" s="1" t="s">
        <v>70</v>
      </c>
      <c r="D138" s="4">
        <v>0</v>
      </c>
      <c r="E138" s="4">
        <v>0</v>
      </c>
      <c r="F138" s="4">
        <v>0</v>
      </c>
      <c r="G138" s="4">
        <f t="shared" si="29"/>
        <v>0</v>
      </c>
      <c r="H138" s="16">
        <v>0</v>
      </c>
      <c r="I138" s="4">
        <v>0</v>
      </c>
      <c r="J138" s="4">
        <f t="shared" si="30"/>
        <v>0</v>
      </c>
      <c r="K138" s="5">
        <f t="shared" si="41"/>
        <v>0</v>
      </c>
      <c r="L138" s="5">
        <f t="shared" si="31"/>
        <v>0</v>
      </c>
      <c r="M138" s="5">
        <f t="shared" si="42"/>
        <v>0</v>
      </c>
      <c r="N138" s="5">
        <f t="shared" si="32"/>
        <v>0</v>
      </c>
      <c r="O138" s="5">
        <f t="shared" si="38"/>
        <v>0</v>
      </c>
      <c r="P138" s="5">
        <f t="shared" si="34"/>
        <v>0</v>
      </c>
      <c r="Q138" s="5">
        <f t="shared" si="43"/>
        <v>0</v>
      </c>
      <c r="R138" s="4">
        <f t="shared" si="36"/>
        <v>0</v>
      </c>
      <c r="S138" s="4">
        <f t="shared" si="37"/>
        <v>0</v>
      </c>
    </row>
    <row r="139" spans="1:19" ht="15" customHeight="1" x14ac:dyDescent="0.2">
      <c r="A139" s="32"/>
      <c r="B139" s="33"/>
      <c r="C139" s="1" t="s">
        <v>71</v>
      </c>
      <c r="D139" s="5">
        <v>0</v>
      </c>
      <c r="E139" s="5">
        <v>0</v>
      </c>
      <c r="F139" s="5">
        <v>0</v>
      </c>
      <c r="G139" s="5">
        <f t="shared" si="29"/>
        <v>0</v>
      </c>
      <c r="H139" s="16">
        <v>0</v>
      </c>
      <c r="I139" s="5">
        <v>0</v>
      </c>
      <c r="J139" s="5">
        <f t="shared" si="30"/>
        <v>0</v>
      </c>
      <c r="K139" s="5">
        <f t="shared" si="41"/>
        <v>0</v>
      </c>
      <c r="L139" s="5">
        <f t="shared" si="31"/>
        <v>0</v>
      </c>
      <c r="M139" s="5">
        <f t="shared" si="42"/>
        <v>0</v>
      </c>
      <c r="N139" s="5">
        <f t="shared" si="32"/>
        <v>0</v>
      </c>
      <c r="O139" s="5">
        <f t="shared" si="38"/>
        <v>0</v>
      </c>
      <c r="P139" s="5">
        <f t="shared" si="34"/>
        <v>0</v>
      </c>
      <c r="Q139" s="5">
        <f t="shared" si="43"/>
        <v>0</v>
      </c>
      <c r="R139" s="5">
        <f t="shared" si="36"/>
        <v>0</v>
      </c>
      <c r="S139" s="5">
        <f t="shared" si="37"/>
        <v>0</v>
      </c>
    </row>
    <row r="140" spans="1:19" ht="15" customHeight="1" x14ac:dyDescent="0.2">
      <c r="A140" s="32"/>
      <c r="B140" s="33"/>
      <c r="C140" s="1" t="s">
        <v>31</v>
      </c>
      <c r="D140" s="4">
        <v>0</v>
      </c>
      <c r="E140" s="4">
        <v>0</v>
      </c>
      <c r="F140" s="4">
        <v>0</v>
      </c>
      <c r="G140" s="4">
        <f t="shared" si="29"/>
        <v>0</v>
      </c>
      <c r="H140" s="16">
        <v>0</v>
      </c>
      <c r="I140" s="4">
        <v>0</v>
      </c>
      <c r="J140" s="4">
        <f t="shared" si="30"/>
        <v>0</v>
      </c>
      <c r="K140" s="5">
        <f t="shared" si="41"/>
        <v>0</v>
      </c>
      <c r="L140" s="5">
        <f t="shared" si="31"/>
        <v>0</v>
      </c>
      <c r="M140" s="5">
        <f t="shared" si="42"/>
        <v>0</v>
      </c>
      <c r="N140" s="5">
        <f t="shared" si="32"/>
        <v>0</v>
      </c>
      <c r="O140" s="5">
        <f t="shared" si="38"/>
        <v>0</v>
      </c>
      <c r="P140" s="5">
        <f t="shared" si="34"/>
        <v>0</v>
      </c>
      <c r="Q140" s="5">
        <f t="shared" si="43"/>
        <v>0</v>
      </c>
      <c r="R140" s="4">
        <f t="shared" si="36"/>
        <v>0</v>
      </c>
      <c r="S140" s="4">
        <f t="shared" si="37"/>
        <v>0</v>
      </c>
    </row>
    <row r="141" spans="1:19" ht="15" customHeight="1" x14ac:dyDescent="0.2">
      <c r="A141" s="32" t="s">
        <v>93</v>
      </c>
      <c r="B141" s="33" t="s">
        <v>51</v>
      </c>
      <c r="C141" s="1" t="s">
        <v>30</v>
      </c>
      <c r="D141" s="5">
        <v>0</v>
      </c>
      <c r="E141" s="5">
        <v>0</v>
      </c>
      <c r="F141" s="5">
        <v>0</v>
      </c>
      <c r="G141" s="5">
        <f t="shared" si="29"/>
        <v>0</v>
      </c>
      <c r="H141" s="16">
        <v>0</v>
      </c>
      <c r="I141" s="5">
        <v>0</v>
      </c>
      <c r="J141" s="5">
        <f t="shared" si="30"/>
        <v>0</v>
      </c>
      <c r="K141" s="5">
        <f t="shared" si="41"/>
        <v>0</v>
      </c>
      <c r="L141" s="5">
        <f t="shared" si="31"/>
        <v>0</v>
      </c>
      <c r="M141" s="5">
        <f t="shared" si="42"/>
        <v>0</v>
      </c>
      <c r="N141" s="5">
        <f t="shared" si="32"/>
        <v>0</v>
      </c>
      <c r="O141" s="5">
        <f t="shared" si="38"/>
        <v>0</v>
      </c>
      <c r="P141" s="5">
        <f t="shared" si="34"/>
        <v>0</v>
      </c>
      <c r="Q141" s="5">
        <f t="shared" si="43"/>
        <v>0</v>
      </c>
      <c r="R141" s="5">
        <f t="shared" si="36"/>
        <v>0</v>
      </c>
      <c r="S141" s="5">
        <f t="shared" si="37"/>
        <v>0</v>
      </c>
    </row>
    <row r="142" spans="1:19" ht="15" customHeight="1" x14ac:dyDescent="0.2">
      <c r="A142" s="32"/>
      <c r="B142" s="33"/>
      <c r="C142" s="1" t="s">
        <v>70</v>
      </c>
      <c r="D142" s="4">
        <v>0</v>
      </c>
      <c r="E142" s="4">
        <v>0</v>
      </c>
      <c r="F142" s="4">
        <v>0</v>
      </c>
      <c r="G142" s="4">
        <f t="shared" si="29"/>
        <v>0</v>
      </c>
      <c r="H142" s="16">
        <v>0</v>
      </c>
      <c r="I142" s="4">
        <v>0</v>
      </c>
      <c r="J142" s="4">
        <f t="shared" si="30"/>
        <v>0</v>
      </c>
      <c r="K142" s="5">
        <f t="shared" si="41"/>
        <v>0</v>
      </c>
      <c r="L142" s="5">
        <f t="shared" si="31"/>
        <v>0</v>
      </c>
      <c r="M142" s="5">
        <f t="shared" si="42"/>
        <v>0</v>
      </c>
      <c r="N142" s="5">
        <f t="shared" si="32"/>
        <v>0</v>
      </c>
      <c r="O142" s="5">
        <f t="shared" si="38"/>
        <v>0</v>
      </c>
      <c r="P142" s="5">
        <f t="shared" si="34"/>
        <v>0</v>
      </c>
      <c r="Q142" s="5">
        <f t="shared" si="43"/>
        <v>0</v>
      </c>
      <c r="R142" s="4">
        <f t="shared" si="36"/>
        <v>0</v>
      </c>
      <c r="S142" s="4">
        <f t="shared" si="37"/>
        <v>0</v>
      </c>
    </row>
    <row r="143" spans="1:19" ht="15" customHeight="1" x14ac:dyDescent="0.2">
      <c r="A143" s="32"/>
      <c r="B143" s="33"/>
      <c r="C143" s="1" t="s">
        <v>71</v>
      </c>
      <c r="D143" s="5">
        <v>0</v>
      </c>
      <c r="E143" s="5">
        <v>0</v>
      </c>
      <c r="F143" s="5">
        <v>0</v>
      </c>
      <c r="G143" s="5">
        <f t="shared" ref="G143:G148" si="59">(D143+E143+F143)/3</f>
        <v>0</v>
      </c>
      <c r="H143" s="16">
        <v>0</v>
      </c>
      <c r="I143" s="5">
        <v>0</v>
      </c>
      <c r="J143" s="5">
        <f t="shared" ref="J143:J148" si="60">(E143+F143+I143)/3</f>
        <v>0</v>
      </c>
      <c r="K143" s="5">
        <f t="shared" si="41"/>
        <v>0</v>
      </c>
      <c r="L143" s="5">
        <f t="shared" ref="L143:L148" si="61">(F143+I143+K143)/3</f>
        <v>0</v>
      </c>
      <c r="M143" s="5">
        <f t="shared" si="42"/>
        <v>0</v>
      </c>
      <c r="N143" s="5">
        <f t="shared" ref="N143:N148" si="62">(I143+K143+M143)/3</f>
        <v>0</v>
      </c>
      <c r="O143" s="5">
        <f t="shared" si="38"/>
        <v>0</v>
      </c>
      <c r="P143" s="5">
        <f t="shared" ref="P143:P148" si="63">(K143+M143+O143)/3</f>
        <v>0</v>
      </c>
      <c r="Q143" s="5">
        <f t="shared" si="43"/>
        <v>0</v>
      </c>
      <c r="R143" s="5">
        <f t="shared" ref="R143:R148" si="64">(M143+O143+Q143)/3</f>
        <v>0</v>
      </c>
      <c r="S143" s="5">
        <f t="shared" si="37"/>
        <v>0</v>
      </c>
    </row>
    <row r="144" spans="1:19" ht="15" customHeight="1" x14ac:dyDescent="0.2">
      <c r="A144" s="32"/>
      <c r="B144" s="33"/>
      <c r="C144" s="1" t="s">
        <v>31</v>
      </c>
      <c r="D144" s="4">
        <v>0</v>
      </c>
      <c r="E144" s="4">
        <v>0</v>
      </c>
      <c r="F144" s="4">
        <v>0</v>
      </c>
      <c r="G144" s="4">
        <f t="shared" si="59"/>
        <v>0</v>
      </c>
      <c r="H144" s="16">
        <v>0</v>
      </c>
      <c r="I144" s="4">
        <v>0</v>
      </c>
      <c r="J144" s="4">
        <f t="shared" si="60"/>
        <v>0</v>
      </c>
      <c r="K144" s="5">
        <f t="shared" si="41"/>
        <v>0</v>
      </c>
      <c r="L144" s="5">
        <f t="shared" si="61"/>
        <v>0</v>
      </c>
      <c r="M144" s="5">
        <f t="shared" si="42"/>
        <v>0</v>
      </c>
      <c r="N144" s="5">
        <f t="shared" si="62"/>
        <v>0</v>
      </c>
      <c r="O144" s="5">
        <f t="shared" si="38"/>
        <v>0</v>
      </c>
      <c r="P144" s="5">
        <f t="shared" si="63"/>
        <v>0</v>
      </c>
      <c r="Q144" s="5">
        <f t="shared" si="43"/>
        <v>0</v>
      </c>
      <c r="R144" s="4">
        <f t="shared" si="64"/>
        <v>0</v>
      </c>
      <c r="S144" s="4">
        <f t="shared" ref="S144:S148" si="65">R144</f>
        <v>0</v>
      </c>
    </row>
    <row r="145" spans="1:19" ht="15" customHeight="1" x14ac:dyDescent="0.2">
      <c r="A145" s="32" t="s">
        <v>94</v>
      </c>
      <c r="B145" s="33" t="s">
        <v>53</v>
      </c>
      <c r="C145" s="1" t="s">
        <v>30</v>
      </c>
      <c r="D145" s="5">
        <v>0.32500000000000001</v>
      </c>
      <c r="E145" s="5">
        <v>0.52100000000000002</v>
      </c>
      <c r="F145" s="5">
        <v>0.33866666666666667</v>
      </c>
      <c r="G145" s="5">
        <f t="shared" si="59"/>
        <v>0.3948888888888889</v>
      </c>
      <c r="H145" s="5">
        <v>0.3948888888888889</v>
      </c>
      <c r="I145" s="5">
        <v>0.3948888888888889</v>
      </c>
      <c r="J145" s="5">
        <f t="shared" si="60"/>
        <v>0.41818518518518522</v>
      </c>
      <c r="K145" s="5">
        <f t="shared" ref="K145:Q145" si="66">K129</f>
        <v>0.32500000000000001</v>
      </c>
      <c r="L145" s="5">
        <f t="shared" si="61"/>
        <v>0.35285185185185181</v>
      </c>
      <c r="M145" s="5">
        <f t="shared" si="66"/>
        <v>0.52100000000000002</v>
      </c>
      <c r="N145" s="5">
        <f t="shared" si="62"/>
        <v>0.41362962962962962</v>
      </c>
      <c r="O145" s="5">
        <f t="shared" si="66"/>
        <v>0.41362962962962962</v>
      </c>
      <c r="P145" s="5">
        <f t="shared" si="63"/>
        <v>0.41987654320987655</v>
      </c>
      <c r="Q145" s="5">
        <f t="shared" si="66"/>
        <v>0.41987654320987655</v>
      </c>
      <c r="R145" s="5">
        <f t="shared" si="64"/>
        <v>0.45150205761316875</v>
      </c>
      <c r="S145" s="5">
        <f t="shared" si="65"/>
        <v>0.45150205761316875</v>
      </c>
    </row>
    <row r="146" spans="1:19" ht="15" customHeight="1" x14ac:dyDescent="0.2">
      <c r="A146" s="32"/>
      <c r="B146" s="33"/>
      <c r="C146" s="1" t="s">
        <v>70</v>
      </c>
      <c r="D146" s="5">
        <v>0.3651685393258427</v>
      </c>
      <c r="E146" s="5">
        <v>0.58539325842696632</v>
      </c>
      <c r="F146" s="5">
        <v>0.38052434456928841</v>
      </c>
      <c r="G146" s="5">
        <f t="shared" si="59"/>
        <v>0.44369538077403248</v>
      </c>
      <c r="H146" s="5">
        <v>0.44369538077403248</v>
      </c>
      <c r="I146" s="5">
        <v>0.44369538077403248</v>
      </c>
      <c r="J146" s="5">
        <f t="shared" si="60"/>
        <v>0.46987099459009568</v>
      </c>
      <c r="K146" s="5">
        <f t="shared" ref="K146:Q148" si="67">K130</f>
        <v>0.3651685393258427</v>
      </c>
      <c r="L146" s="5">
        <f t="shared" si="61"/>
        <v>0.39646275488972121</v>
      </c>
      <c r="M146" s="5">
        <f>M130</f>
        <v>0.58539325842696632</v>
      </c>
      <c r="N146" s="5">
        <f t="shared" si="62"/>
        <v>0.46475239284228048</v>
      </c>
      <c r="O146" s="5">
        <f t="shared" si="67"/>
        <v>0.46475239284228048</v>
      </c>
      <c r="P146" s="5">
        <f t="shared" si="63"/>
        <v>0.47177139686502984</v>
      </c>
      <c r="Q146" s="5">
        <f t="shared" si="67"/>
        <v>0.47177139686502984</v>
      </c>
      <c r="R146" s="4">
        <f t="shared" si="64"/>
        <v>0.50730568271142562</v>
      </c>
      <c r="S146" s="4">
        <f t="shared" si="65"/>
        <v>0.50730568271142562</v>
      </c>
    </row>
    <row r="147" spans="1:19" ht="15" customHeight="1" x14ac:dyDescent="0.2">
      <c r="A147" s="32"/>
      <c r="B147" s="33"/>
      <c r="C147" s="1" t="s">
        <v>71</v>
      </c>
      <c r="D147" s="5">
        <v>0.54</v>
      </c>
      <c r="E147" s="5">
        <v>3.6560000000000001</v>
      </c>
      <c r="F147" s="5">
        <v>1.4596666666666669</v>
      </c>
      <c r="G147" s="5">
        <f t="shared" si="59"/>
        <v>1.8852222222222224</v>
      </c>
      <c r="H147" s="5">
        <v>1.8852222222222224</v>
      </c>
      <c r="I147" s="5">
        <v>1.8852222222222224</v>
      </c>
      <c r="J147" s="5">
        <f t="shared" si="60"/>
        <v>2.3336296296296299</v>
      </c>
      <c r="K147" s="5">
        <f t="shared" si="67"/>
        <v>2.3336296296296299</v>
      </c>
      <c r="L147" s="5">
        <f t="shared" si="61"/>
        <v>1.8928395061728398</v>
      </c>
      <c r="M147" s="5">
        <f>M131</f>
        <v>3.6560000000000001</v>
      </c>
      <c r="N147" s="5">
        <f t="shared" si="62"/>
        <v>2.6249506172839507</v>
      </c>
      <c r="O147" s="5">
        <f t="shared" si="67"/>
        <v>2.6249506172839507</v>
      </c>
      <c r="P147" s="5">
        <f t="shared" si="63"/>
        <v>2.8715267489711938</v>
      </c>
      <c r="Q147" s="5">
        <f t="shared" si="67"/>
        <v>2.8715267489711938</v>
      </c>
      <c r="R147" s="5">
        <f t="shared" si="64"/>
        <v>3.0508257887517147</v>
      </c>
      <c r="S147" s="5">
        <f t="shared" si="65"/>
        <v>3.0508257887517147</v>
      </c>
    </row>
    <row r="148" spans="1:19" ht="15" customHeight="1" x14ac:dyDescent="0.2">
      <c r="A148" s="32"/>
      <c r="B148" s="33"/>
      <c r="C148" s="1" t="s">
        <v>31</v>
      </c>
      <c r="D148" s="5">
        <v>0</v>
      </c>
      <c r="E148" s="5">
        <v>0</v>
      </c>
      <c r="F148" s="5">
        <v>0</v>
      </c>
      <c r="G148" s="5">
        <f t="shared" si="59"/>
        <v>0</v>
      </c>
      <c r="H148" s="5">
        <v>0</v>
      </c>
      <c r="I148" s="5">
        <v>0</v>
      </c>
      <c r="J148" s="5">
        <f t="shared" si="60"/>
        <v>0</v>
      </c>
      <c r="K148" s="5">
        <f t="shared" si="67"/>
        <v>0</v>
      </c>
      <c r="L148" s="5">
        <f t="shared" si="61"/>
        <v>0</v>
      </c>
      <c r="M148" s="5">
        <f t="shared" si="67"/>
        <v>0</v>
      </c>
      <c r="N148" s="5">
        <f t="shared" si="62"/>
        <v>0</v>
      </c>
      <c r="O148" s="5">
        <f t="shared" si="67"/>
        <v>0</v>
      </c>
      <c r="P148" s="5">
        <f t="shared" si="63"/>
        <v>0</v>
      </c>
      <c r="Q148" s="5">
        <f t="shared" si="67"/>
        <v>0</v>
      </c>
      <c r="R148" s="4">
        <f t="shared" si="64"/>
        <v>0</v>
      </c>
      <c r="S148" s="4">
        <f t="shared" si="65"/>
        <v>0</v>
      </c>
    </row>
  </sheetData>
  <autoFilter ref="A11:S148"/>
  <mergeCells count="110">
    <mergeCell ref="A1:P1"/>
    <mergeCell ref="A3:P3"/>
    <mergeCell ref="A4:P4"/>
    <mergeCell ref="A5:P5"/>
    <mergeCell ref="A6:O6"/>
    <mergeCell ref="A7:O7"/>
    <mergeCell ref="A8:S8"/>
    <mergeCell ref="A9:A10"/>
    <mergeCell ref="B9:B10"/>
    <mergeCell ref="C9:C10"/>
    <mergeCell ref="D9:F9"/>
    <mergeCell ref="G9:G10"/>
    <mergeCell ref="H9:I9"/>
    <mergeCell ref="J9:K9"/>
    <mergeCell ref="L9:M9"/>
    <mergeCell ref="N9:O9"/>
    <mergeCell ref="A18:A19"/>
    <mergeCell ref="B18:B19"/>
    <mergeCell ref="A20:A21"/>
    <mergeCell ref="B20:B21"/>
    <mergeCell ref="A22:A23"/>
    <mergeCell ref="B22:B23"/>
    <mergeCell ref="P9:Q9"/>
    <mergeCell ref="R9:S9"/>
    <mergeCell ref="A14:A15"/>
    <mergeCell ref="B14:B15"/>
    <mergeCell ref="A16:A17"/>
    <mergeCell ref="B16:B17"/>
    <mergeCell ref="A30:A31"/>
    <mergeCell ref="B30:B31"/>
    <mergeCell ref="A32:A33"/>
    <mergeCell ref="B32:B33"/>
    <mergeCell ref="A34:A35"/>
    <mergeCell ref="B34:B35"/>
    <mergeCell ref="A24:A25"/>
    <mergeCell ref="B24:B25"/>
    <mergeCell ref="A26:A27"/>
    <mergeCell ref="B26:B27"/>
    <mergeCell ref="A28:A29"/>
    <mergeCell ref="B28:B29"/>
    <mergeCell ref="A42:A43"/>
    <mergeCell ref="B42:B43"/>
    <mergeCell ref="A49:A52"/>
    <mergeCell ref="B49:B52"/>
    <mergeCell ref="A53:A56"/>
    <mergeCell ref="B53:B56"/>
    <mergeCell ref="A36:A37"/>
    <mergeCell ref="B36:B37"/>
    <mergeCell ref="A38:A39"/>
    <mergeCell ref="B38:B39"/>
    <mergeCell ref="A40:A41"/>
    <mergeCell ref="B40:B41"/>
    <mergeCell ref="A69:A72"/>
    <mergeCell ref="B69:B72"/>
    <mergeCell ref="A73:A76"/>
    <mergeCell ref="B73:B76"/>
    <mergeCell ref="A77:A80"/>
    <mergeCell ref="B77:B80"/>
    <mergeCell ref="A57:A60"/>
    <mergeCell ref="B57:B60"/>
    <mergeCell ref="A61:A64"/>
    <mergeCell ref="B61:B64"/>
    <mergeCell ref="A65:A68"/>
    <mergeCell ref="B65:B68"/>
    <mergeCell ref="A88:A89"/>
    <mergeCell ref="B88:B89"/>
    <mergeCell ref="A90:A91"/>
    <mergeCell ref="B90:B91"/>
    <mergeCell ref="A92:A93"/>
    <mergeCell ref="B92:B93"/>
    <mergeCell ref="A82:A83"/>
    <mergeCell ref="B82:B83"/>
    <mergeCell ref="A84:A85"/>
    <mergeCell ref="B84:B85"/>
    <mergeCell ref="A86:A87"/>
    <mergeCell ref="B86:B87"/>
    <mergeCell ref="A100:A101"/>
    <mergeCell ref="B100:B101"/>
    <mergeCell ref="A102:A103"/>
    <mergeCell ref="B102:B103"/>
    <mergeCell ref="A104:A105"/>
    <mergeCell ref="B104:B105"/>
    <mergeCell ref="A94:A95"/>
    <mergeCell ref="B94:B95"/>
    <mergeCell ref="A96:A97"/>
    <mergeCell ref="B96:B97"/>
    <mergeCell ref="A98:A99"/>
    <mergeCell ref="B98:B99"/>
    <mergeCell ref="A117:A120"/>
    <mergeCell ref="B117:B120"/>
    <mergeCell ref="A121:A124"/>
    <mergeCell ref="B121:B124"/>
    <mergeCell ref="A125:A128"/>
    <mergeCell ref="B125:B128"/>
    <mergeCell ref="A106:A107"/>
    <mergeCell ref="B106:B107"/>
    <mergeCell ref="A108:A109"/>
    <mergeCell ref="B108:B109"/>
    <mergeCell ref="A110:A111"/>
    <mergeCell ref="B110:B111"/>
    <mergeCell ref="A141:A144"/>
    <mergeCell ref="B141:B144"/>
    <mergeCell ref="A145:A148"/>
    <mergeCell ref="B145:B148"/>
    <mergeCell ref="A129:A132"/>
    <mergeCell ref="B129:B132"/>
    <mergeCell ref="A133:A136"/>
    <mergeCell ref="B133:B136"/>
    <mergeCell ref="A137:A140"/>
    <mergeCell ref="B137:B140"/>
  </mergeCells>
  <conditionalFormatting sqref="G15">
    <cfRule type="cellIs" dxfId="0" priority="1" operator="equal">
      <formula>0</formula>
    </cfRule>
  </conditionalFormatting>
  <printOptions horizontalCentered="1"/>
  <pageMargins left="0.28000000000000003" right="0.26" top="0.74803149606299213" bottom="0.74803149606299213" header="0.31496062992125984" footer="0.31496062992125984"/>
  <pageSetup paperSize="9" scale="42" firstPageNumber="3" fitToHeight="0" orientation="landscape" useFirstPageNumber="1" r:id="rId1"/>
  <headerFooter>
    <oddHeader>&amp;C&amp;P</oddHeader>
  </headerFooter>
  <rowBreaks count="2" manualBreakCount="2">
    <brk id="65" max="18" man="1"/>
    <brk id="132" max="18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11.2</vt:lpstr>
      <vt:lpstr>Лист1</vt:lpstr>
      <vt:lpstr>'11.2'!Заголовки_для_печати</vt:lpstr>
      <vt:lpstr>'11.2'!Область_печати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Пользователь</dc:creator>
  <cp:lastModifiedBy>Кидрасов Артур</cp:lastModifiedBy>
  <cp:lastPrinted>2019-02-27T08:34:25Z</cp:lastPrinted>
  <dcterms:created xsi:type="dcterms:W3CDTF">2017-02-22T03:25:34Z</dcterms:created>
  <dcterms:modified xsi:type="dcterms:W3CDTF">2022-04-21T04:48:55Z</dcterms:modified>
</cp:coreProperties>
</file>